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50CAE37C-ABF8-4D42-A4DC-173E02CD0579}" xr6:coauthVersionLast="47" xr6:coauthVersionMax="47" xr10:uidLastSave="{00000000-0000-0000-0000-000000000000}"/>
  <bookViews>
    <workbookView xWindow="-108" yWindow="-108" windowWidth="23256" windowHeight="12456" tabRatio="820" activeTab="1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<sst xmlns="http://schemas.openxmlformats.org/spreadsheetml/2006/main" count="75860" uniqueCount="1075">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</sst>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1247</v>
      </c>
      <c r="K2" s="4">
        <f t="shared" ref="K2" si="1">SUBTOTAL(9,K5:K964)</f>
        <v>1560</v>
      </c>
      <c r="L2" s="4">
        <f t="shared" ref="L2" si="2">SUBTOTAL(9,L5:L964)</f>
        <v>560</v>
      </c>
      <c r="M2" s="4">
        <f t="shared" ref="M2" si="3">SUBTOTAL(9,M5:M963)</f>
        <v>226</v>
      </c>
      <c r="N2" s="4">
        <f t="shared" ref="N2" si="4">SUBTOTAL(9,N5:N963)</f>
        <v>1197</v>
      </c>
      <c r="O2" s="4">
        <f t="shared" ref="O2" si="5">SUBTOTAL(9,O5:O963)</f>
        <v>3471</v>
      </c>
      <c r="P2" s="4">
        <f t="shared" ref="P2" si="6">SUBTOTAL(9,P5:P963)</f>
        <v>3367</v>
      </c>
      <c r="Q2" s="4">
        <f t="shared" ref="Q2" si="7">SUBTOTAL(9,Q5:Q963)</f>
        <v>473</v>
      </c>
      <c r="R2" s="4">
        <f t="shared" ref="R2" si="8">SUBTOTAL(9,R5:R963)</f>
        <v>1223</v>
      </c>
      <c r="S2" s="4">
        <f t="shared" ref="S2" si="9">SUBTOTAL(9,S5:S963)</f>
        <v>128</v>
      </c>
      <c r="T2" s="4">
        <f t="shared" ref="T2" si="10">SUBTOTAL(9,T5:T963)</f>
        <v>3</v>
      </c>
      <c r="U2" s="4"/>
      <c r="V2" s="4">
        <f t="shared" ref="V2" si="11">SUBTOTAL(9,V5:V963)</f>
        <v>1200</v>
      </c>
      <c r="W2" s="4">
        <f t="shared" ref="W2" si="12">SUBTOTAL(9,W5:W963)</f>
        <v>438</v>
      </c>
      <c r="X2" s="4">
        <f t="shared" ref="X2" si="13">SUBTOTAL(9,X5:X963)</f>
        <v>749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5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8</v>
      </c>
      <c r="W9" s="24">
        <v>3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25</v>
      </c>
      <c r="L10" s="24">
        <v>1</v>
      </c>
      <c r="M10" s="24">
        <v>0</v>
      </c>
      <c r="N10" s="23">
        <v>18</v>
      </c>
      <c r="O10" s="24">
        <v>46</v>
      </c>
      <c r="P10" s="24">
        <v>44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22</v>
      </c>
      <c r="W10" s="24">
        <v>6</v>
      </c>
      <c r="X10" s="24">
        <v>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20</v>
      </c>
      <c r="L12" s="24">
        <v>6</v>
      </c>
      <c r="M12" s="24">
        <v>8</v>
      </c>
      <c r="N12" s="23">
        <v>13</v>
      </c>
      <c r="O12" s="24">
        <v>53</v>
      </c>
      <c r="P12" s="24">
        <v>40</v>
      </c>
      <c r="Q12" s="24">
        <v>18</v>
      </c>
      <c r="R12" s="24">
        <v>33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36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4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0</v>
      </c>
      <c r="M15" s="24">
        <v>0</v>
      </c>
      <c r="N15" s="23">
        <v>2</v>
      </c>
      <c r="O15" s="24">
        <v>6</v>
      </c>
      <c r="P15" s="24">
        <v>3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13</v>
      </c>
      <c r="L17" s="24">
        <v>1</v>
      </c>
      <c r="M17" s="24">
        <v>0</v>
      </c>
      <c r="N17" s="23">
        <v>11</v>
      </c>
      <c r="O17" s="24">
        <v>37</v>
      </c>
      <c r="P17" s="24">
        <v>25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1</v>
      </c>
      <c r="M18" s="24">
        <v>0</v>
      </c>
      <c r="N18" s="23">
        <v>9</v>
      </c>
      <c r="O18" s="24">
        <v>17</v>
      </c>
      <c r="P18" s="24">
        <v>13</v>
      </c>
      <c r="Q18" s="24">
        <v>4</v>
      </c>
      <c r="R18" s="24">
        <v>13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5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13</v>
      </c>
      <c r="M19" s="24">
        <v>6</v>
      </c>
      <c r="N19" s="23">
        <v>56</v>
      </c>
      <c r="O19" s="24">
        <v>151</v>
      </c>
      <c r="P19" s="24">
        <v>136</v>
      </c>
      <c r="Q19" s="24">
        <v>52</v>
      </c>
      <c r="R19" s="24">
        <v>40</v>
      </c>
      <c r="S19" s="24">
        <v>7</v>
      </c>
      <c r="T19" s="24">
        <v>0</v>
      </c>
      <c r="U19" s="24"/>
      <c r="V19" s="24">
        <v>48</v>
      </c>
      <c r="W19" s="24">
        <v>18</v>
      </c>
      <c r="X19" s="24">
        <v>14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6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24</v>
      </c>
      <c r="L26" s="24">
        <v>0</v>
      </c>
      <c r="M26" s="24">
        <v>0</v>
      </c>
      <c r="N26" s="23">
        <v>15</v>
      </c>
      <c r="O26" s="24">
        <v>45</v>
      </c>
      <c r="P26" s="24">
        <v>41</v>
      </c>
      <c r="Q26" s="24">
        <v>7</v>
      </c>
      <c r="R26" s="24">
        <v>19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73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44</v>
      </c>
      <c r="L28" s="24">
        <v>6</v>
      </c>
      <c r="M28" s="24">
        <v>3</v>
      </c>
      <c r="N28" s="23">
        <v>27</v>
      </c>
      <c r="O28" s="24">
        <v>78</v>
      </c>
      <c r="P28" s="24">
        <v>78</v>
      </c>
      <c r="Q28" s="24">
        <v>0</v>
      </c>
      <c r="R28" s="24">
        <v>27</v>
      </c>
      <c r="S28" s="24">
        <v>3</v>
      </c>
      <c r="T28" s="24">
        <v>0</v>
      </c>
      <c r="U28" s="24"/>
      <c r="V28" s="24">
        <v>25</v>
      </c>
      <c r="W28" s="24">
        <v>13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28</v>
      </c>
      <c r="L29" s="24">
        <v>5</v>
      </c>
      <c r="M29" s="24">
        <v>2</v>
      </c>
      <c r="N29" s="23">
        <v>8</v>
      </c>
      <c r="O29" s="24">
        <v>57</v>
      </c>
      <c r="P29" s="24">
        <v>41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89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16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24</v>
      </c>
      <c r="K33" s="24">
        <v>27</v>
      </c>
      <c r="L33" s="24">
        <v>2</v>
      </c>
      <c r="M33" s="24">
        <v>0</v>
      </c>
      <c r="N33" s="23">
        <v>24</v>
      </c>
      <c r="O33" s="24">
        <v>33</v>
      </c>
      <c r="P33" s="24">
        <v>53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6</v>
      </c>
      <c r="P34" s="24">
        <v>9</v>
      </c>
      <c r="Q34" s="24">
        <v>0</v>
      </c>
      <c r="R34" s="24">
        <v>9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36</v>
      </c>
      <c r="P35" s="24">
        <v>41</v>
      </c>
      <c r="Q35" s="24">
        <v>0</v>
      </c>
      <c r="R35" s="24">
        <v>15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40</v>
      </c>
      <c r="P53" s="24">
        <v>32</v>
      </c>
      <c r="Q53" s="24">
        <v>15</v>
      </c>
      <c r="R53" s="24">
        <v>16</v>
      </c>
      <c r="S53" s="24">
        <v>3</v>
      </c>
      <c r="T53" s="24">
        <v>0</v>
      </c>
      <c r="U53" s="24"/>
      <c r="V53" s="24">
        <v>10</v>
      </c>
      <c r="W53" s="24">
        <v>5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3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9</v>
      </c>
      <c r="M66" s="24">
        <v>8</v>
      </c>
      <c r="N66" s="23">
        <v>6</v>
      </c>
      <c r="O66" s="24">
        <v>22</v>
      </c>
      <c r="P66" s="24">
        <v>30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15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5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2</v>
      </c>
      <c r="W78" s="24">
        <v>4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1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135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31</v>
      </c>
      <c r="W92" s="24">
        <v>21</v>
      </c>
      <c r="X92" s="24">
        <v>36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4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6</v>
      </c>
      <c r="M99" s="24">
        <v>0</v>
      </c>
      <c r="N99" s="23">
        <v>8</v>
      </c>
      <c r="O99" s="24">
        <v>22</v>
      </c>
      <c r="P99" s="24">
        <v>19</v>
      </c>
      <c r="Q99" s="24">
        <v>5</v>
      </c>
      <c r="R99" s="24">
        <v>13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1</v>
      </c>
      <c r="N101" s="23">
        <v>4</v>
      </c>
      <c r="O101" s="24">
        <v>5</v>
      </c>
      <c r="P101" s="24">
        <v>6</v>
      </c>
      <c r="Q101" s="24">
        <v>4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6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13</v>
      </c>
      <c r="L106" s="24">
        <v>2</v>
      </c>
      <c r="M106" s="24">
        <v>0</v>
      </c>
      <c r="N106" s="23">
        <v>18</v>
      </c>
      <c r="O106" s="24">
        <v>28</v>
      </c>
      <c r="P106" s="24">
        <v>33</v>
      </c>
      <c r="Q106" s="24">
        <v>18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5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31</v>
      </c>
      <c r="P110" s="24">
        <v>8</v>
      </c>
      <c r="Q110" s="24">
        <v>6</v>
      </c>
      <c r="R110" s="24">
        <v>11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6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4</v>
      </c>
      <c r="X112" s="24">
        <v>13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5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2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7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13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10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7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4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27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10</v>
      </c>
      <c r="P146" s="24">
        <v>10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6</v>
      </c>
      <c r="L149" s="24">
        <v>1</v>
      </c>
      <c r="M149" s="24">
        <v>0</v>
      </c>
      <c r="N149" s="23">
        <v>0</v>
      </c>
      <c r="O149" s="24">
        <v>8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2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69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14</v>
      </c>
      <c r="W150" s="24">
        <v>10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11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4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3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4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31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3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7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8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4</v>
      </c>
      <c r="W210" s="24">
        <v>1</v>
      </c>
      <c r="X210" s="24">
        <v>6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4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37</v>
      </c>
      <c r="W233" s="24">
        <v>16</v>
      </c>
      <c r="X233" s="24">
        <v>22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</v>
      </c>
      <c r="L239" s="24">
        <v>4</v>
      </c>
      <c r="M239" s="24">
        <v>1</v>
      </c>
      <c r="N239" s="23">
        <v>3</v>
      </c>
      <c r="O239" s="24">
        <v>10</v>
      </c>
      <c r="P239" s="24">
        <v>8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5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4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5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9</v>
      </c>
      <c r="L248" s="24">
        <v>4</v>
      </c>
      <c r="M248" s="24">
        <v>1</v>
      </c>
      <c r="N248" s="23">
        <v>0</v>
      </c>
      <c r="O248" s="24">
        <v>8</v>
      </c>
      <c r="P248" s="24">
        <v>13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8</v>
      </c>
      <c r="L249" s="24">
        <v>3</v>
      </c>
      <c r="M249" s="24">
        <v>1</v>
      </c>
      <c r="N249" s="23">
        <v>3</v>
      </c>
      <c r="O249" s="24">
        <v>20</v>
      </c>
      <c r="P249" s="24">
        <v>14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6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24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6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2</v>
      </c>
      <c r="M302" s="24">
        <v>0</v>
      </c>
      <c r="N302" s="23">
        <v>2</v>
      </c>
      <c r="O302" s="24">
        <v>10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</v>
      </c>
      <c r="L306" s="24">
        <v>1</v>
      </c>
      <c r="M306" s="24">
        <v>0</v>
      </c>
      <c r="N306" s="23">
        <v>2</v>
      </c>
      <c r="O306" s="24">
        <v>6</v>
      </c>
      <c r="P306" s="24">
        <v>4</v>
      </c>
      <c r="Q306" s="24">
        <v>2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1</v>
      </c>
      <c r="S309" s="24">
        <v>4</v>
      </c>
      <c r="T309" s="24">
        <v>1</v>
      </c>
      <c r="U309" s="24"/>
      <c r="V309" s="24">
        <v>9</v>
      </c>
      <c r="W309" s="24">
        <v>10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4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5</v>
      </c>
      <c r="L313" s="24">
        <v>3</v>
      </c>
      <c r="M313" s="24">
        <v>0</v>
      </c>
      <c r="N313" s="23">
        <v>7</v>
      </c>
      <c r="O313" s="24">
        <v>14</v>
      </c>
      <c r="P313" s="24">
        <v>15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5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2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6</v>
      </c>
      <c r="L324" s="24">
        <v>2</v>
      </c>
      <c r="M324" s="24">
        <v>0</v>
      </c>
      <c r="N324" s="23">
        <v>3</v>
      </c>
      <c r="O324" s="24">
        <v>6</v>
      </c>
      <c r="P324" s="24">
        <v>11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1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14</v>
      </c>
      <c r="X338" s="24">
        <v>30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7</v>
      </c>
      <c r="X339" s="24">
        <v>27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1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27</v>
      </c>
      <c r="P657" s="24">
        <v>37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8</v>
      </c>
      <c r="W657" s="24">
        <v>9</v>
      </c>
      <c r="X657" s="24">
        <v>15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1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8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5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1109</v>
      </c>
      <c r="K2" s="28">
        <f t="shared" si="0"/>
        <v>1248</v>
      </c>
      <c r="L2" s="28">
        <f t="shared" si="0"/>
        <v>487</v>
      </c>
      <c r="M2" s="28">
        <f t="shared" ref="M2:T2" si="1">SUBTOTAL(9,M5:M963)</f>
        <v>206</v>
      </c>
      <c r="N2" s="28">
        <f t="shared" si="1"/>
        <v>1077</v>
      </c>
      <c r="O2" s="28">
        <f t="shared" si="1"/>
        <v>3384</v>
      </c>
      <c r="P2" s="28">
        <f t="shared" si="1"/>
        <v>2844</v>
      </c>
      <c r="Q2" s="28">
        <f t="shared" si="1"/>
        <v>365</v>
      </c>
      <c r="R2" s="28">
        <f t="shared" si="1"/>
        <v>1045</v>
      </c>
      <c r="S2" s="28">
        <f t="shared" si="1"/>
        <v>105</v>
      </c>
      <c r="T2" s="28">
        <f t="shared" si="1"/>
        <v>2</v>
      </c>
      <c r="U2" s="4"/>
      <c r="V2" s="28">
        <f t="shared" ref="V2:X2" si="2">SUBTOTAL(9,V5:V963)</f>
        <v>881</v>
      </c>
      <c r="W2" s="28">
        <f t="shared" si="2"/>
        <v>339</v>
      </c>
      <c r="X2" s="28">
        <f t="shared" si="2"/>
        <v>511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11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22</v>
      </c>
      <c r="L11" s="24">
        <v>9</v>
      </c>
      <c r="M11" s="24">
        <v>5</v>
      </c>
      <c r="N11" s="23">
        <v>5</v>
      </c>
      <c r="O11" s="24">
        <v>31</v>
      </c>
      <c r="P11" s="24">
        <v>36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6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14</v>
      </c>
      <c r="L12" s="24">
        <v>11</v>
      </c>
      <c r="M12" s="24">
        <v>13</v>
      </c>
      <c r="N12" s="23">
        <v>14</v>
      </c>
      <c r="O12" s="24">
        <v>58</v>
      </c>
      <c r="P12" s="24">
        <v>39</v>
      </c>
      <c r="Q12" s="24">
        <v>14</v>
      </c>
      <c r="R12" s="24">
        <v>26</v>
      </c>
      <c r="S12" s="24">
        <v>2</v>
      </c>
      <c r="T12" s="24">
        <v>0</v>
      </c>
      <c r="U12" s="24"/>
      <c r="V12" s="24">
        <v>7</v>
      </c>
      <c r="W12" s="24">
        <v>1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3</v>
      </c>
      <c r="T16" s="24">
        <v>0</v>
      </c>
      <c r="U16" s="24"/>
      <c r="V16" s="24">
        <v>5</v>
      </c>
      <c r="W16" s="24">
        <v>3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7</v>
      </c>
      <c r="L17" s="24">
        <v>2</v>
      </c>
      <c r="M17" s="24">
        <v>3</v>
      </c>
      <c r="N17" s="23">
        <v>6</v>
      </c>
      <c r="O17" s="24">
        <v>36</v>
      </c>
      <c r="P17" s="24">
        <v>16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44</v>
      </c>
      <c r="L19" s="24">
        <v>9</v>
      </c>
      <c r="M19" s="24">
        <v>7</v>
      </c>
      <c r="N19" s="23">
        <v>27</v>
      </c>
      <c r="O19" s="24">
        <v>112</v>
      </c>
      <c r="P19" s="24">
        <v>80</v>
      </c>
      <c r="Q19" s="24">
        <v>28</v>
      </c>
      <c r="R19" s="24">
        <v>28</v>
      </c>
      <c r="S19" s="24">
        <v>2</v>
      </c>
      <c r="T19" s="24">
        <v>0</v>
      </c>
      <c r="U19" s="24"/>
      <c r="V19" s="24">
        <v>22</v>
      </c>
      <c r="W19" s="24">
        <v>7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24</v>
      </c>
      <c r="K26" s="24">
        <v>21</v>
      </c>
      <c r="L26" s="24">
        <v>2</v>
      </c>
      <c r="M26" s="24">
        <v>0</v>
      </c>
      <c r="N26" s="23">
        <v>24</v>
      </c>
      <c r="O26" s="24">
        <v>41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8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30</v>
      </c>
      <c r="L27" s="24">
        <v>3</v>
      </c>
      <c r="M27" s="24">
        <v>2</v>
      </c>
      <c r="N27" s="23">
        <v>25</v>
      </c>
      <c r="O27" s="24">
        <v>86</v>
      </c>
      <c r="P27" s="24">
        <v>58</v>
      </c>
      <c r="Q27" s="24">
        <v>19</v>
      </c>
      <c r="R27" s="24">
        <v>37</v>
      </c>
      <c r="S27" s="24">
        <v>8</v>
      </c>
      <c r="T27" s="24">
        <v>0</v>
      </c>
      <c r="U27" s="24"/>
      <c r="V27" s="24">
        <v>21</v>
      </c>
      <c r="W27" s="24">
        <v>10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43</v>
      </c>
      <c r="K28" s="24">
        <v>41</v>
      </c>
      <c r="L28" s="24">
        <v>4</v>
      </c>
      <c r="M28" s="24">
        <v>3</v>
      </c>
      <c r="N28" s="23">
        <v>42</v>
      </c>
      <c r="O28" s="24">
        <v>107</v>
      </c>
      <c r="P28" s="24">
        <v>88</v>
      </c>
      <c r="Q28" s="24">
        <v>1</v>
      </c>
      <c r="R28" s="24">
        <v>31</v>
      </c>
      <c r="S28" s="24">
        <v>3</v>
      </c>
      <c r="T28" s="24">
        <v>0</v>
      </c>
      <c r="U28" s="24"/>
      <c r="V28" s="24">
        <v>25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24</v>
      </c>
      <c r="L29" s="24">
        <v>7</v>
      </c>
      <c r="M29" s="24">
        <v>1</v>
      </c>
      <c r="N29" s="23">
        <v>12</v>
      </c>
      <c r="O29" s="24">
        <v>44</v>
      </c>
      <c r="P29" s="24">
        <v>45</v>
      </c>
      <c r="Q29" s="24">
        <v>0</v>
      </c>
      <c r="R29" s="24">
        <v>1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32</v>
      </c>
      <c r="K30" s="24">
        <v>18</v>
      </c>
      <c r="L30" s="24">
        <v>12</v>
      </c>
      <c r="M30" s="24">
        <v>3</v>
      </c>
      <c r="N30" s="23">
        <v>31</v>
      </c>
      <c r="O30" s="24">
        <v>88</v>
      </c>
      <c r="P30" s="24">
        <v>62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4</v>
      </c>
      <c r="L32" s="24">
        <v>1</v>
      </c>
      <c r="M32" s="24">
        <v>2</v>
      </c>
      <c r="N32" s="23">
        <v>6</v>
      </c>
      <c r="O32" s="24">
        <v>22</v>
      </c>
      <c r="P32" s="24">
        <v>11</v>
      </c>
      <c r="Q32" s="24">
        <v>6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18</v>
      </c>
      <c r="L33" s="24">
        <v>1</v>
      </c>
      <c r="M33" s="24">
        <v>0</v>
      </c>
      <c r="N33" s="23">
        <v>10</v>
      </c>
      <c r="O33" s="24">
        <v>38</v>
      </c>
      <c r="P33" s="24">
        <v>29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7</v>
      </c>
      <c r="P34" s="24">
        <v>12</v>
      </c>
      <c r="Q34" s="24">
        <v>0</v>
      </c>
      <c r="R34" s="24">
        <v>13</v>
      </c>
      <c r="S34" s="24">
        <v>0</v>
      </c>
      <c r="T34" s="24">
        <v>0</v>
      </c>
      <c r="U34" s="24"/>
      <c r="V34" s="24">
        <v>1</v>
      </c>
      <c r="W34" s="24">
        <v>3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3</v>
      </c>
      <c r="L36" s="24">
        <v>1</v>
      </c>
      <c r="M36" s="24">
        <v>0</v>
      </c>
      <c r="N36" s="23">
        <v>5</v>
      </c>
      <c r="O36" s="24">
        <v>12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6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1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40</v>
      </c>
      <c r="P53" s="24">
        <v>39</v>
      </c>
      <c r="Q53" s="24">
        <v>7</v>
      </c>
      <c r="R53" s="24">
        <v>14</v>
      </c>
      <c r="S53" s="24">
        <v>0</v>
      </c>
      <c r="T53" s="24">
        <v>1</v>
      </c>
      <c r="U53" s="24"/>
      <c r="V53" s="24">
        <v>21</v>
      </c>
      <c r="W53" s="24">
        <v>17</v>
      </c>
      <c r="X53" s="24">
        <v>19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10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9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10</v>
      </c>
      <c r="L66" s="24">
        <v>5</v>
      </c>
      <c r="M66" s="24">
        <v>0</v>
      </c>
      <c r="N66" s="23">
        <v>8</v>
      </c>
      <c r="O66" s="24">
        <v>28</v>
      </c>
      <c r="P66" s="24">
        <v>23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4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11</v>
      </c>
      <c r="P78" s="24">
        <v>15</v>
      </c>
      <c r="Q78" s="24">
        <v>3</v>
      </c>
      <c r="R78" s="24">
        <v>8</v>
      </c>
      <c r="S78" s="24">
        <v>2</v>
      </c>
      <c r="T78" s="24">
        <v>0</v>
      </c>
      <c r="U78" s="24"/>
      <c r="V78" s="24">
        <v>2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2</v>
      </c>
      <c r="P91" s="24">
        <v>2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31</v>
      </c>
      <c r="L92" s="24">
        <v>15</v>
      </c>
      <c r="M92" s="24">
        <v>10</v>
      </c>
      <c r="N92" s="23">
        <v>43</v>
      </c>
      <c r="O92" s="24">
        <v>112</v>
      </c>
      <c r="P92" s="24">
        <v>90</v>
      </c>
      <c r="Q92" s="24">
        <v>25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10</v>
      </c>
      <c r="X92" s="24">
        <v>26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4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4</v>
      </c>
      <c r="K94" s="24">
        <v>1</v>
      </c>
      <c r="L94" s="24">
        <v>4</v>
      </c>
      <c r="M94" s="24">
        <v>0</v>
      </c>
      <c r="N94" s="23">
        <v>4</v>
      </c>
      <c r="O94" s="24">
        <v>5</v>
      </c>
      <c r="P94" s="24">
        <v>9</v>
      </c>
      <c r="Q94" s="24">
        <v>4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1</v>
      </c>
      <c r="M97" s="24">
        <v>1</v>
      </c>
      <c r="N97" s="23">
        <v>3</v>
      </c>
      <c r="O97" s="24">
        <v>2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27</v>
      </c>
      <c r="P99" s="24">
        <v>18</v>
      </c>
      <c r="Q99" s="24">
        <v>6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12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7</v>
      </c>
      <c r="L103" s="24">
        <v>3</v>
      </c>
      <c r="M103" s="24">
        <v>0</v>
      </c>
      <c r="N103" s="23">
        <v>0</v>
      </c>
      <c r="O103" s="24">
        <v>13</v>
      </c>
      <c r="P103" s="24">
        <v>11</v>
      </c>
      <c r="Q103" s="24">
        <v>1</v>
      </c>
      <c r="R103" s="24">
        <v>3</v>
      </c>
      <c r="S103" s="24">
        <v>1</v>
      </c>
      <c r="T103" s="24">
        <v>0</v>
      </c>
      <c r="U103" s="24"/>
      <c r="V103" s="24">
        <v>2</v>
      </c>
      <c r="W103" s="24">
        <v>3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25</v>
      </c>
      <c r="K106" s="24">
        <v>3</v>
      </c>
      <c r="L106" s="24">
        <v>4</v>
      </c>
      <c r="M106" s="24">
        <v>0</v>
      </c>
      <c r="N106" s="23">
        <v>25</v>
      </c>
      <c r="O106" s="24">
        <v>29</v>
      </c>
      <c r="P106" s="24">
        <v>32</v>
      </c>
      <c r="Q106" s="24">
        <v>24</v>
      </c>
      <c r="R106" s="24">
        <v>7</v>
      </c>
      <c r="S106" s="24">
        <v>0</v>
      </c>
      <c r="T106" s="24">
        <v>0</v>
      </c>
      <c r="U106" s="24"/>
      <c r="V106" s="24">
        <v>5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2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15</v>
      </c>
      <c r="P112" s="24">
        <v>15</v>
      </c>
      <c r="Q112" s="24">
        <v>6</v>
      </c>
      <c r="R112" s="24">
        <v>15</v>
      </c>
      <c r="S112" s="24">
        <v>2</v>
      </c>
      <c r="T112" s="24">
        <v>0</v>
      </c>
      <c r="U112" s="24"/>
      <c r="V112" s="24">
        <v>3</v>
      </c>
      <c r="W112" s="24">
        <v>3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6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4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5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2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1</v>
      </c>
      <c r="L149" s="24">
        <v>0</v>
      </c>
      <c r="M149" s="24">
        <v>1</v>
      </c>
      <c r="N149" s="23">
        <v>6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26</v>
      </c>
      <c r="L150" s="24">
        <v>0</v>
      </c>
      <c r="M150" s="24">
        <v>0</v>
      </c>
      <c r="N150" s="23">
        <v>39</v>
      </c>
      <c r="O150" s="24">
        <v>57</v>
      </c>
      <c r="P150" s="24">
        <v>65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1</v>
      </c>
      <c r="M164" s="24">
        <v>1</v>
      </c>
      <c r="N164" s="23">
        <v>2</v>
      </c>
      <c r="O164" s="24">
        <v>7</v>
      </c>
      <c r="P164" s="24">
        <v>5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2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5</v>
      </c>
      <c r="W187" s="24">
        <v>6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6</v>
      </c>
      <c r="W210" s="24">
        <v>3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1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3</v>
      </c>
      <c r="W221" s="24">
        <v>2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2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20</v>
      </c>
      <c r="W233" s="24">
        <v>9</v>
      </c>
      <c r="X233" s="24">
        <v>34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12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2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18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7</v>
      </c>
      <c r="L241" s="24">
        <v>1</v>
      </c>
      <c r="M241" s="24">
        <v>1</v>
      </c>
      <c r="N241" s="23">
        <v>1</v>
      </c>
      <c r="O241" s="24">
        <v>2</v>
      </c>
      <c r="P241" s="24">
        <v>10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5</v>
      </c>
      <c r="M247" s="24">
        <v>1</v>
      </c>
      <c r="N247" s="23">
        <v>4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6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1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6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33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7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2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9</v>
      </c>
      <c r="O269" s="24">
        <v>17</v>
      </c>
      <c r="P269" s="24">
        <v>19</v>
      </c>
      <c r="Q269" s="24">
        <v>0</v>
      </c>
      <c r="R269" s="24">
        <v>2</v>
      </c>
      <c r="S269" s="24">
        <v>1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7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8</v>
      </c>
      <c r="W309" s="24">
        <v>7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0</v>
      </c>
      <c r="L313" s="24">
        <v>6</v>
      </c>
      <c r="M313" s="24">
        <v>0</v>
      </c>
      <c r="N313" s="23">
        <v>5</v>
      </c>
      <c r="O313" s="24">
        <v>8</v>
      </c>
      <c r="P313" s="24">
        <v>12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8</v>
      </c>
      <c r="M315" s="24">
        <v>8</v>
      </c>
      <c r="N315" s="23">
        <v>1</v>
      </c>
      <c r="O315" s="24">
        <v>18</v>
      </c>
      <c r="P315" s="24">
        <v>15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1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1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23</v>
      </c>
      <c r="P321" s="24">
        <v>12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5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1</v>
      </c>
      <c r="L322" s="24">
        <v>0</v>
      </c>
      <c r="M322" s="24">
        <v>0</v>
      </c>
      <c r="N322" s="23">
        <v>1</v>
      </c>
      <c r="O322" s="24">
        <v>5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0</v>
      </c>
      <c r="L324" s="24">
        <v>0</v>
      </c>
      <c r="M324" s="24">
        <v>0</v>
      </c>
      <c r="N324" s="23">
        <v>4</v>
      </c>
      <c r="O324" s="24">
        <v>6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23</v>
      </c>
      <c r="K338" s="24">
        <v>20</v>
      </c>
      <c r="L338" s="24">
        <v>5</v>
      </c>
      <c r="M338" s="24">
        <v>2</v>
      </c>
      <c r="N338" s="23">
        <v>22</v>
      </c>
      <c r="O338" s="24">
        <v>57</v>
      </c>
      <c r="P338" s="24">
        <v>48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11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12</v>
      </c>
      <c r="X339" s="24">
        <v>25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2</v>
      </c>
      <c r="L472" s="24">
        <v>2</v>
      </c>
      <c r="M472" s="24">
        <v>0</v>
      </c>
      <c r="N472" s="23">
        <v>1</v>
      </c>
      <c r="O472" s="24">
        <v>0</v>
      </c>
      <c r="P472" s="24">
        <v>5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2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10</v>
      </c>
      <c r="L657" s="24">
        <v>5</v>
      </c>
      <c r="M657" s="24">
        <v>1</v>
      </c>
      <c r="N657" s="23">
        <v>3</v>
      </c>
      <c r="O657" s="24">
        <v>26</v>
      </c>
      <c r="P657" s="24">
        <v>18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2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4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1357</v>
      </c>
      <c r="K2" s="28">
        <f t="shared" si="0"/>
        <v>1391</v>
      </c>
      <c r="L2" s="28">
        <f t="shared" si="0"/>
        <v>552</v>
      </c>
      <c r="M2" s="28">
        <f t="shared" ref="M2:T2" si="1">SUBTOTAL(9,M5:M963)</f>
        <v>235</v>
      </c>
      <c r="N2" s="28">
        <f t="shared" si="1"/>
        <v>1307</v>
      </c>
      <c r="O2" s="28">
        <f t="shared" si="1"/>
        <v>4139</v>
      </c>
      <c r="P2" s="28">
        <f t="shared" si="1"/>
        <v>3300</v>
      </c>
      <c r="Q2" s="28">
        <f t="shared" si="1"/>
        <v>503</v>
      </c>
      <c r="R2" s="28">
        <f t="shared" si="1"/>
        <v>1224</v>
      </c>
      <c r="S2" s="28">
        <f t="shared" si="1"/>
        <v>154</v>
      </c>
      <c r="T2" s="28">
        <f t="shared" si="1"/>
        <v>2</v>
      </c>
      <c r="U2" s="4"/>
      <c r="V2" s="28">
        <f t="shared" ref="V2:X2" si="2">SUBTOTAL(9,V5:V963)</f>
        <v>1037</v>
      </c>
      <c r="W2" s="28">
        <f t="shared" si="2"/>
        <v>382</v>
      </c>
      <c r="X2" s="28">
        <f t="shared" si="2"/>
        <v>289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2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1</v>
      </c>
      <c r="S10" s="24">
        <v>3</v>
      </c>
      <c r="T10" s="24">
        <v>0</v>
      </c>
      <c r="U10" s="24"/>
      <c r="V10" s="24">
        <v>10</v>
      </c>
      <c r="W10" s="24">
        <v>4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15</v>
      </c>
      <c r="L11" s="24">
        <v>5</v>
      </c>
      <c r="M11" s="24">
        <v>2</v>
      </c>
      <c r="N11" s="23">
        <v>10</v>
      </c>
      <c r="O11" s="24">
        <v>40</v>
      </c>
      <c r="P11" s="24">
        <v>30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62</v>
      </c>
      <c r="P12" s="24">
        <v>39</v>
      </c>
      <c r="Q12" s="24">
        <v>16</v>
      </c>
      <c r="R12" s="24">
        <v>28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4</v>
      </c>
      <c r="T13" s="24">
        <v>0</v>
      </c>
      <c r="U13" s="24"/>
      <c r="V13" s="24">
        <v>12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5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34</v>
      </c>
      <c r="P17" s="24">
        <v>19</v>
      </c>
      <c r="Q17" s="24">
        <v>0</v>
      </c>
      <c r="R17" s="24">
        <v>11</v>
      </c>
      <c r="S17" s="24">
        <v>1</v>
      </c>
      <c r="T17" s="24">
        <v>0</v>
      </c>
      <c r="U17" s="24"/>
      <c r="V17" s="24">
        <v>6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7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5</v>
      </c>
      <c r="T19" s="24">
        <v>0</v>
      </c>
      <c r="U19" s="24"/>
      <c r="V19" s="24">
        <v>11</v>
      </c>
      <c r="W19" s="24">
        <v>10</v>
      </c>
      <c r="X19" s="24">
        <v>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5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12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5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31</v>
      </c>
      <c r="L27" s="24">
        <v>2</v>
      </c>
      <c r="M27" s="24">
        <v>1</v>
      </c>
      <c r="N27" s="23">
        <v>29</v>
      </c>
      <c r="O27" s="24">
        <v>116</v>
      </c>
      <c r="P27" s="24">
        <v>62</v>
      </c>
      <c r="Q27" s="24">
        <v>23</v>
      </c>
      <c r="R27" s="24">
        <v>32</v>
      </c>
      <c r="S27" s="24">
        <v>10</v>
      </c>
      <c r="T27" s="24">
        <v>0</v>
      </c>
      <c r="U27" s="24"/>
      <c r="V27" s="24">
        <v>32</v>
      </c>
      <c r="W27" s="24">
        <v>13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4</v>
      </c>
      <c r="M28" s="24">
        <v>4</v>
      </c>
      <c r="N28" s="23">
        <v>34</v>
      </c>
      <c r="O28" s="24">
        <v>80</v>
      </c>
      <c r="P28" s="24">
        <v>68</v>
      </c>
      <c r="Q28" s="24">
        <v>0</v>
      </c>
      <c r="R28" s="24">
        <v>23</v>
      </c>
      <c r="S28" s="24">
        <v>5</v>
      </c>
      <c r="T28" s="24">
        <v>0</v>
      </c>
      <c r="U28" s="24"/>
      <c r="V28" s="24">
        <v>28</v>
      </c>
      <c r="W28" s="24">
        <v>13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93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13</v>
      </c>
      <c r="M30" s="24">
        <v>4</v>
      </c>
      <c r="N30" s="23">
        <v>31</v>
      </c>
      <c r="O30" s="24">
        <v>70</v>
      </c>
      <c r="P30" s="24">
        <v>70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24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14</v>
      </c>
      <c r="K33" s="24">
        <v>12</v>
      </c>
      <c r="L33" s="24">
        <v>4</v>
      </c>
      <c r="M33" s="24">
        <v>0</v>
      </c>
      <c r="N33" s="23">
        <v>14</v>
      </c>
      <c r="O33" s="24">
        <v>32</v>
      </c>
      <c r="P33" s="24">
        <v>30</v>
      </c>
      <c r="Q33" s="24">
        <v>1</v>
      </c>
      <c r="R33" s="24">
        <v>11</v>
      </c>
      <c r="S33" s="24">
        <v>4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8</v>
      </c>
      <c r="M35" s="24">
        <v>1</v>
      </c>
      <c r="N35" s="23">
        <v>17</v>
      </c>
      <c r="O35" s="24">
        <v>35</v>
      </c>
      <c r="P35" s="24">
        <v>35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0</v>
      </c>
      <c r="L36" s="24">
        <v>0</v>
      </c>
      <c r="M36" s="24">
        <v>0</v>
      </c>
      <c r="N36" s="23">
        <v>6</v>
      </c>
      <c r="O36" s="24">
        <v>12</v>
      </c>
      <c r="P36" s="24">
        <v>6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9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1</v>
      </c>
      <c r="M39" s="24">
        <v>0</v>
      </c>
      <c r="N39" s="23">
        <v>1</v>
      </c>
      <c r="O39" s="24">
        <v>2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1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2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22</v>
      </c>
      <c r="W53" s="24">
        <v>13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19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14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7</v>
      </c>
      <c r="L66" s="24">
        <v>2</v>
      </c>
      <c r="M66" s="24">
        <v>2</v>
      </c>
      <c r="N66" s="23">
        <v>1</v>
      </c>
      <c r="O66" s="24">
        <v>30</v>
      </c>
      <c r="P66" s="24">
        <v>10</v>
      </c>
      <c r="Q66" s="24">
        <v>0</v>
      </c>
      <c r="R66" s="24">
        <v>28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32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24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7</v>
      </c>
      <c r="L78" s="24">
        <v>0</v>
      </c>
      <c r="M78" s="24">
        <v>0</v>
      </c>
      <c r="N78" s="23">
        <v>9</v>
      </c>
      <c r="O78" s="24">
        <v>28</v>
      </c>
      <c r="P78" s="24">
        <v>16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6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6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1</v>
      </c>
      <c r="R88" s="24">
        <v>3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56</v>
      </c>
      <c r="K92" s="24">
        <v>56</v>
      </c>
      <c r="L92" s="24">
        <v>13</v>
      </c>
      <c r="M92" s="24">
        <v>4</v>
      </c>
      <c r="N92" s="23">
        <v>56</v>
      </c>
      <c r="O92" s="24">
        <v>124</v>
      </c>
      <c r="P92" s="24">
        <v>125</v>
      </c>
      <c r="Q92" s="24">
        <v>22</v>
      </c>
      <c r="R92" s="24">
        <v>50</v>
      </c>
      <c r="S92" s="24">
        <v>4</v>
      </c>
      <c r="T92" s="24">
        <v>0</v>
      </c>
      <c r="U92" s="24"/>
      <c r="V92" s="24">
        <v>20</v>
      </c>
      <c r="W92" s="24">
        <v>19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1</v>
      </c>
      <c r="M93" s="24">
        <v>0</v>
      </c>
      <c r="N93" s="23">
        <v>3</v>
      </c>
      <c r="O93" s="24">
        <v>6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1</v>
      </c>
      <c r="L94" s="24">
        <v>2</v>
      </c>
      <c r="M94" s="24">
        <v>2</v>
      </c>
      <c r="N94" s="23">
        <v>5</v>
      </c>
      <c r="O94" s="24">
        <v>5</v>
      </c>
      <c r="P94" s="24">
        <v>8</v>
      </c>
      <c r="Q94" s="24">
        <v>5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6</v>
      </c>
      <c r="L99" s="24">
        <v>5</v>
      </c>
      <c r="M99" s="24">
        <v>2</v>
      </c>
      <c r="N99" s="23">
        <v>9</v>
      </c>
      <c r="O99" s="24">
        <v>31</v>
      </c>
      <c r="P99" s="24">
        <v>20</v>
      </c>
      <c r="Q99" s="24">
        <v>9</v>
      </c>
      <c r="R99" s="24">
        <v>16</v>
      </c>
      <c r="S99" s="24">
        <v>2</v>
      </c>
      <c r="T99" s="24">
        <v>0</v>
      </c>
      <c r="U99" s="24"/>
      <c r="V99" s="24">
        <v>11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1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50</v>
      </c>
      <c r="P102" s="24">
        <v>9</v>
      </c>
      <c r="Q102" s="24">
        <v>3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4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2</v>
      </c>
      <c r="W103" s="24">
        <v>0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8</v>
      </c>
      <c r="P104" s="24">
        <v>1</v>
      </c>
      <c r="Q104" s="24">
        <v>0</v>
      </c>
      <c r="R104" s="24">
        <v>0</v>
      </c>
      <c r="S104" s="24">
        <v>1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1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</v>
      </c>
      <c r="L106" s="24">
        <v>4</v>
      </c>
      <c r="M106" s="24">
        <v>0</v>
      </c>
      <c r="N106" s="23">
        <v>15</v>
      </c>
      <c r="O106" s="24">
        <v>21</v>
      </c>
      <c r="P106" s="24">
        <v>21</v>
      </c>
      <c r="Q106" s="24">
        <v>15</v>
      </c>
      <c r="R106" s="24">
        <v>8</v>
      </c>
      <c r="S106" s="24">
        <v>3</v>
      </c>
      <c r="T106" s="24">
        <v>0</v>
      </c>
      <c r="U106" s="24"/>
      <c r="V106" s="24">
        <v>15</v>
      </c>
      <c r="W106" s="24">
        <v>1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5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1</v>
      </c>
      <c r="T110" s="24">
        <v>0</v>
      </c>
      <c r="U110" s="24"/>
      <c r="V110" s="24">
        <v>27</v>
      </c>
      <c r="W110" s="24">
        <v>3</v>
      </c>
      <c r="X110" s="24">
        <v>6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3</v>
      </c>
      <c r="T112" s="24">
        <v>0</v>
      </c>
      <c r="U112" s="24"/>
      <c r="V112" s="24">
        <v>4</v>
      </c>
      <c r="W112" s="24">
        <v>2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5</v>
      </c>
      <c r="L115" s="24">
        <v>0</v>
      </c>
      <c r="M115" s="24">
        <v>0</v>
      </c>
      <c r="N115" s="23">
        <v>0</v>
      </c>
      <c r="O115" s="24">
        <v>9</v>
      </c>
      <c r="P115" s="24">
        <v>5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5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3</v>
      </c>
      <c r="L126" s="24">
        <v>0</v>
      </c>
      <c r="M126" s="24">
        <v>0</v>
      </c>
      <c r="N126" s="23">
        <v>6</v>
      </c>
      <c r="O126" s="24">
        <v>11</v>
      </c>
      <c r="P126" s="24">
        <v>9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1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2</v>
      </c>
      <c r="M135" s="24">
        <v>0</v>
      </c>
      <c r="N135" s="23">
        <v>2</v>
      </c>
      <c r="O135" s="24">
        <v>11</v>
      </c>
      <c r="P135" s="24">
        <v>5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4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4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11</v>
      </c>
      <c r="K149" s="24">
        <v>3</v>
      </c>
      <c r="L149" s="24">
        <v>1</v>
      </c>
      <c r="M149" s="24">
        <v>0</v>
      </c>
      <c r="N149" s="23">
        <v>11</v>
      </c>
      <c r="O149" s="24">
        <v>13</v>
      </c>
      <c r="P149" s="24">
        <v>15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77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1</v>
      </c>
      <c r="T185" s="24">
        <v>0</v>
      </c>
      <c r="U185" s="24"/>
      <c r="V185" s="24">
        <v>40</v>
      </c>
      <c r="W185" s="24">
        <v>17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24</v>
      </c>
      <c r="L187" s="24">
        <v>8</v>
      </c>
      <c r="M187" s="24">
        <v>5</v>
      </c>
      <c r="N187" s="23">
        <v>17</v>
      </c>
      <c r="O187" s="24">
        <v>60</v>
      </c>
      <c r="P187" s="24">
        <v>50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8</v>
      </c>
      <c r="K191" s="24">
        <v>10</v>
      </c>
      <c r="L191" s="24">
        <v>4</v>
      </c>
      <c r="M191" s="24">
        <v>0</v>
      </c>
      <c r="N191" s="23">
        <v>8</v>
      </c>
      <c r="O191" s="24">
        <v>15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2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5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7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23</v>
      </c>
      <c r="L223" s="24">
        <v>5</v>
      </c>
      <c r="M223" s="24">
        <v>2</v>
      </c>
      <c r="N223" s="23">
        <v>18</v>
      </c>
      <c r="O223" s="24">
        <v>59</v>
      </c>
      <c r="P223" s="24">
        <v>47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5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70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13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13</v>
      </c>
      <c r="W233" s="24">
        <v>4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2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0</v>
      </c>
      <c r="L239" s="24">
        <v>0</v>
      </c>
      <c r="M239" s="24">
        <v>1</v>
      </c>
      <c r="N239" s="23">
        <v>2</v>
      </c>
      <c r="O239" s="24">
        <v>18</v>
      </c>
      <c r="P239" s="24">
        <v>2</v>
      </c>
      <c r="Q239" s="24">
        <v>0</v>
      </c>
      <c r="R239" s="24">
        <v>0</v>
      </c>
      <c r="S239" s="24">
        <v>2</v>
      </c>
      <c r="T239" s="24">
        <v>0</v>
      </c>
      <c r="U239" s="24"/>
      <c r="V239" s="24">
        <v>7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3</v>
      </c>
      <c r="L240" s="24">
        <v>3</v>
      </c>
      <c r="M240" s="24">
        <v>3</v>
      </c>
      <c r="N240" s="23">
        <v>8</v>
      </c>
      <c r="O240" s="24">
        <v>9</v>
      </c>
      <c r="P240" s="24">
        <v>14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1</v>
      </c>
      <c r="L242" s="24">
        <v>0</v>
      </c>
      <c r="M242" s="24">
        <v>0</v>
      </c>
      <c r="N242" s="23">
        <v>0</v>
      </c>
      <c r="O242" s="24">
        <v>6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7</v>
      </c>
      <c r="M244" s="24">
        <v>0</v>
      </c>
      <c r="N244" s="23">
        <v>21</v>
      </c>
      <c r="O244" s="24">
        <v>33</v>
      </c>
      <c r="P244" s="24">
        <v>38</v>
      </c>
      <c r="Q244" s="24">
        <v>0</v>
      </c>
      <c r="R244" s="24">
        <v>0</v>
      </c>
      <c r="S244" s="24">
        <v>3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7</v>
      </c>
      <c r="L247" s="24">
        <v>5</v>
      </c>
      <c r="M247" s="24">
        <v>0</v>
      </c>
      <c r="N247" s="23">
        <v>6</v>
      </c>
      <c r="O247" s="24">
        <v>12</v>
      </c>
      <c r="P247" s="24">
        <v>19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5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5</v>
      </c>
      <c r="L249" s="24">
        <v>5</v>
      </c>
      <c r="M249" s="24">
        <v>0</v>
      </c>
      <c r="N249" s="23">
        <v>3</v>
      </c>
      <c r="O249" s="24">
        <v>16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1</v>
      </c>
      <c r="M250" s="24">
        <v>0</v>
      </c>
      <c r="N250" s="23">
        <v>1</v>
      </c>
      <c r="O250" s="24">
        <v>12</v>
      </c>
      <c r="P250" s="24">
        <v>7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43</v>
      </c>
      <c r="P256" s="24">
        <v>19</v>
      </c>
      <c r="Q256" s="24">
        <v>1</v>
      </c>
      <c r="R256" s="24">
        <v>1</v>
      </c>
      <c r="S256" s="24">
        <v>0</v>
      </c>
      <c r="T256" s="24">
        <v>0</v>
      </c>
      <c r="U256" s="24"/>
      <c r="V256" s="24">
        <v>20</v>
      </c>
      <c r="W256" s="24">
        <v>2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1</v>
      </c>
      <c r="L264" s="24">
        <v>1</v>
      </c>
      <c r="M264" s="24">
        <v>2</v>
      </c>
      <c r="N264" s="23">
        <v>2</v>
      </c>
      <c r="O264" s="24">
        <v>9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11</v>
      </c>
      <c r="L266" s="24">
        <v>5</v>
      </c>
      <c r="M266" s="24">
        <v>1</v>
      </c>
      <c r="N266" s="23">
        <v>8</v>
      </c>
      <c r="O266" s="24">
        <v>23</v>
      </c>
      <c r="P266" s="24">
        <v>24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11</v>
      </c>
      <c r="K269" s="24">
        <v>11</v>
      </c>
      <c r="L269" s="24">
        <v>0</v>
      </c>
      <c r="M269" s="24">
        <v>0</v>
      </c>
      <c r="N269" s="23">
        <v>9</v>
      </c>
      <c r="O269" s="24">
        <v>23</v>
      </c>
      <c r="P269" s="24">
        <v>22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1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1</v>
      </c>
      <c r="T282" s="24">
        <v>0</v>
      </c>
      <c r="U282" s="24"/>
      <c r="V282" s="24">
        <v>7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1</v>
      </c>
      <c r="L301" s="24">
        <v>2</v>
      </c>
      <c r="M301" s="24">
        <v>1</v>
      </c>
      <c r="N301" s="23">
        <v>4</v>
      </c>
      <c r="O301" s="24">
        <v>12</v>
      </c>
      <c r="P301" s="24">
        <v>7</v>
      </c>
      <c r="Q301" s="24">
        <v>4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1</v>
      </c>
      <c r="L302" s="24">
        <v>2</v>
      </c>
      <c r="M302" s="24">
        <v>0</v>
      </c>
      <c r="N302" s="23">
        <v>3</v>
      </c>
      <c r="O302" s="24">
        <v>7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13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24</v>
      </c>
      <c r="L309" s="24">
        <v>9</v>
      </c>
      <c r="M309" s="24">
        <v>2</v>
      </c>
      <c r="N309" s="23">
        <v>13</v>
      </c>
      <c r="O309" s="24">
        <v>33</v>
      </c>
      <c r="P309" s="24">
        <v>47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11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1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3</v>
      </c>
      <c r="L316" s="24">
        <v>5</v>
      </c>
      <c r="M316" s="24">
        <v>0</v>
      </c>
      <c r="N316" s="23">
        <v>1</v>
      </c>
      <c r="O316" s="24">
        <v>8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3</v>
      </c>
      <c r="L324" s="24">
        <v>0</v>
      </c>
      <c r="M324" s="24">
        <v>0</v>
      </c>
      <c r="N324" s="23">
        <v>1</v>
      </c>
      <c r="O324" s="24">
        <v>7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16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57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29</v>
      </c>
      <c r="W339" s="24">
        <v>14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4</v>
      </c>
      <c r="P344" s="24">
        <v>2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6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4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1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1</v>
      </c>
      <c r="L468" s="24">
        <v>0</v>
      </c>
      <c r="M468" s="24">
        <v>0</v>
      </c>
      <c r="N468" s="23">
        <v>1</v>
      </c>
      <c r="O468" s="24">
        <v>2</v>
      </c>
      <c r="P468" s="24">
        <v>2</v>
      </c>
      <c r="Q468" s="24">
        <v>1</v>
      </c>
      <c r="R468" s="24">
        <v>1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5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1</v>
      </c>
      <c r="M601" s="24">
        <v>1</v>
      </c>
      <c r="N601" s="23">
        <v>0</v>
      </c>
      <c r="O601" s="24">
        <v>0</v>
      </c>
      <c r="P601" s="24">
        <v>2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1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1</v>
      </c>
      <c r="L762" s="24">
        <v>0</v>
      </c>
      <c r="M762" s="24">
        <v>0</v>
      </c>
      <c r="N762" s="23">
        <v>4</v>
      </c>
      <c r="O762" s="24">
        <v>8</v>
      </c>
      <c r="P762" s="24">
        <v>5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16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1232</v>
      </c>
      <c r="K2" s="28">
        <f t="shared" si="0"/>
        <v>1442</v>
      </c>
      <c r="L2" s="28">
        <f t="shared" si="0"/>
        <v>533</v>
      </c>
      <c r="M2" s="28">
        <f t="shared" ref="M2:T2" si="1">SUBTOTAL(9,M5:M963)</f>
        <v>249</v>
      </c>
      <c r="N2" s="28">
        <f t="shared" si="1"/>
        <v>1190</v>
      </c>
      <c r="O2" s="28">
        <f t="shared" si="1"/>
        <v>3613</v>
      </c>
      <c r="P2" s="28">
        <f t="shared" si="1"/>
        <v>3207</v>
      </c>
      <c r="Q2" s="28">
        <f t="shared" si="1"/>
        <v>476</v>
      </c>
      <c r="R2" s="28">
        <f t="shared" si="1"/>
        <v>1192</v>
      </c>
      <c r="S2" s="28">
        <f t="shared" si="1"/>
        <v>131</v>
      </c>
      <c r="T2" s="28">
        <f t="shared" si="1"/>
        <v>1</v>
      </c>
      <c r="U2" s="4"/>
      <c r="V2" s="28">
        <f t="shared" ref="V2:X2" si="2">SUBTOTAL(9,V5:V963)</f>
        <v>742</v>
      </c>
      <c r="W2" s="28">
        <f t="shared" si="2"/>
        <v>414</v>
      </c>
      <c r="X2" s="28">
        <f t="shared" si="2"/>
        <v>181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1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36</v>
      </c>
      <c r="L10" s="24">
        <v>2</v>
      </c>
      <c r="M10" s="24">
        <v>2</v>
      </c>
      <c r="N10" s="23">
        <v>23</v>
      </c>
      <c r="O10" s="24">
        <v>88</v>
      </c>
      <c r="P10" s="24">
        <v>61</v>
      </c>
      <c r="Q10" s="24">
        <v>0</v>
      </c>
      <c r="R10" s="24">
        <v>2</v>
      </c>
      <c r="S10" s="24">
        <v>3</v>
      </c>
      <c r="T10" s="24">
        <v>0</v>
      </c>
      <c r="U10" s="24"/>
      <c r="V10" s="24">
        <v>15</v>
      </c>
      <c r="W10" s="24">
        <v>9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2</v>
      </c>
      <c r="R11" s="24">
        <v>56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23</v>
      </c>
      <c r="L12" s="24">
        <v>3</v>
      </c>
      <c r="M12" s="24">
        <v>2</v>
      </c>
      <c r="N12" s="23">
        <v>11</v>
      </c>
      <c r="O12" s="24">
        <v>38</v>
      </c>
      <c r="P12" s="24">
        <v>38</v>
      </c>
      <c r="Q12" s="24">
        <v>9</v>
      </c>
      <c r="R12" s="24">
        <v>10</v>
      </c>
      <c r="S12" s="24">
        <v>0</v>
      </c>
      <c r="T12" s="24">
        <v>0</v>
      </c>
      <c r="U12" s="24"/>
      <c r="V12" s="24">
        <v>6</v>
      </c>
      <c r="W12" s="24">
        <v>6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1</v>
      </c>
      <c r="T14" s="24">
        <v>0</v>
      </c>
      <c r="U14" s="24"/>
      <c r="V14" s="24">
        <v>3</v>
      </c>
      <c r="W14" s="24">
        <v>3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16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10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44</v>
      </c>
      <c r="K19" s="24">
        <v>54</v>
      </c>
      <c r="L19" s="24">
        <v>16</v>
      </c>
      <c r="M19" s="24">
        <v>3</v>
      </c>
      <c r="N19" s="23">
        <v>43</v>
      </c>
      <c r="O19" s="24">
        <v>110</v>
      </c>
      <c r="P19" s="24">
        <v>114</v>
      </c>
      <c r="Q19" s="24">
        <v>41</v>
      </c>
      <c r="R19" s="24">
        <v>28</v>
      </c>
      <c r="S19" s="24">
        <v>8</v>
      </c>
      <c r="T19" s="24">
        <v>0</v>
      </c>
      <c r="U19" s="24"/>
      <c r="V19" s="24">
        <v>7</v>
      </c>
      <c r="W19" s="24">
        <v>8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61</v>
      </c>
      <c r="P26" s="24">
        <v>42</v>
      </c>
      <c r="Q26" s="24">
        <v>12</v>
      </c>
      <c r="R26" s="24">
        <v>19</v>
      </c>
      <c r="S26" s="24">
        <v>1</v>
      </c>
      <c r="T26" s="24">
        <v>0</v>
      </c>
      <c r="U26" s="24"/>
      <c r="V26" s="24">
        <v>10</v>
      </c>
      <c r="W26" s="24">
        <v>5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46</v>
      </c>
      <c r="K27" s="24">
        <v>25</v>
      </c>
      <c r="L27" s="24">
        <v>8</v>
      </c>
      <c r="M27" s="24">
        <v>0</v>
      </c>
      <c r="N27" s="23">
        <v>46</v>
      </c>
      <c r="O27" s="24">
        <v>123</v>
      </c>
      <c r="P27" s="24">
        <v>79</v>
      </c>
      <c r="Q27" s="24">
        <v>27</v>
      </c>
      <c r="R27" s="24">
        <v>48</v>
      </c>
      <c r="S27" s="24">
        <v>5</v>
      </c>
      <c r="T27" s="24">
        <v>0</v>
      </c>
      <c r="U27" s="24"/>
      <c r="V27" s="24">
        <v>23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36</v>
      </c>
      <c r="K28" s="24">
        <v>34</v>
      </c>
      <c r="L28" s="24">
        <v>10</v>
      </c>
      <c r="M28" s="24">
        <v>4</v>
      </c>
      <c r="N28" s="23">
        <v>36</v>
      </c>
      <c r="O28" s="24">
        <v>94</v>
      </c>
      <c r="P28" s="24">
        <v>80</v>
      </c>
      <c r="Q28" s="24">
        <v>0</v>
      </c>
      <c r="R28" s="24">
        <v>22</v>
      </c>
      <c r="S28" s="24">
        <v>1</v>
      </c>
      <c r="T28" s="24">
        <v>0</v>
      </c>
      <c r="U28" s="24"/>
      <c r="V28" s="24">
        <v>25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11</v>
      </c>
      <c r="M29" s="24">
        <v>5</v>
      </c>
      <c r="N29" s="23">
        <v>14</v>
      </c>
      <c r="O29" s="24">
        <v>55</v>
      </c>
      <c r="P29" s="24">
        <v>42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15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27</v>
      </c>
      <c r="L30" s="24">
        <v>10</v>
      </c>
      <c r="M30" s="24">
        <v>4</v>
      </c>
      <c r="N30" s="23">
        <v>26</v>
      </c>
      <c r="O30" s="24">
        <v>74</v>
      </c>
      <c r="P30" s="24">
        <v>63</v>
      </c>
      <c r="Q30" s="24">
        <v>0</v>
      </c>
      <c r="R30" s="24">
        <v>25</v>
      </c>
      <c r="S30" s="24">
        <v>3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9</v>
      </c>
      <c r="L32" s="24">
        <v>3</v>
      </c>
      <c r="M32" s="24">
        <v>3</v>
      </c>
      <c r="N32" s="23">
        <v>9</v>
      </c>
      <c r="O32" s="24">
        <v>26</v>
      </c>
      <c r="P32" s="24">
        <v>21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12</v>
      </c>
      <c r="L33" s="24">
        <v>0</v>
      </c>
      <c r="M33" s="24">
        <v>0</v>
      </c>
      <c r="N33" s="23">
        <v>25</v>
      </c>
      <c r="O33" s="24">
        <v>38</v>
      </c>
      <c r="P33" s="24">
        <v>37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1</v>
      </c>
      <c r="W33" s="24">
        <v>2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25</v>
      </c>
      <c r="L35" s="24">
        <v>6</v>
      </c>
      <c r="M35" s="24">
        <v>0</v>
      </c>
      <c r="N35" s="23">
        <v>10</v>
      </c>
      <c r="O35" s="24">
        <v>36</v>
      </c>
      <c r="P35" s="24">
        <v>41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10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2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3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4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7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8</v>
      </c>
      <c r="L66" s="24">
        <v>2</v>
      </c>
      <c r="M66" s="24">
        <v>6</v>
      </c>
      <c r="N66" s="23">
        <v>5</v>
      </c>
      <c r="O66" s="24">
        <v>25</v>
      </c>
      <c r="P66" s="24">
        <v>15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1</v>
      </c>
      <c r="M78" s="24">
        <v>1</v>
      </c>
      <c r="N78" s="23">
        <v>6</v>
      </c>
      <c r="O78" s="24">
        <v>17</v>
      </c>
      <c r="P78" s="24">
        <v>11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65</v>
      </c>
      <c r="L92" s="24">
        <v>9</v>
      </c>
      <c r="M92" s="24">
        <v>6</v>
      </c>
      <c r="N92" s="23">
        <v>45</v>
      </c>
      <c r="O92" s="24">
        <v>103</v>
      </c>
      <c r="P92" s="24">
        <v>119</v>
      </c>
      <c r="Q92" s="24">
        <v>31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31</v>
      </c>
      <c r="X92" s="24">
        <v>10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5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0</v>
      </c>
      <c r="M97" s="24">
        <v>0</v>
      </c>
      <c r="N97" s="23">
        <v>3</v>
      </c>
      <c r="O97" s="24">
        <v>4</v>
      </c>
      <c r="P97" s="24">
        <v>3</v>
      </c>
      <c r="Q97" s="24">
        <v>2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3</v>
      </c>
      <c r="L98" s="24">
        <v>3</v>
      </c>
      <c r="M98" s="24">
        <v>0</v>
      </c>
      <c r="N98" s="23">
        <v>5</v>
      </c>
      <c r="O98" s="24">
        <v>10</v>
      </c>
      <c r="P98" s="24">
        <v>11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19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9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8</v>
      </c>
      <c r="K102" s="24">
        <v>5</v>
      </c>
      <c r="L102" s="24">
        <v>12</v>
      </c>
      <c r="M102" s="24">
        <v>0</v>
      </c>
      <c r="N102" s="23">
        <v>8</v>
      </c>
      <c r="O102" s="24">
        <v>28</v>
      </c>
      <c r="P102" s="24">
        <v>25</v>
      </c>
      <c r="Q102" s="24">
        <v>7</v>
      </c>
      <c r="R102" s="24">
        <v>18</v>
      </c>
      <c r="S102" s="24">
        <v>0</v>
      </c>
      <c r="T102" s="24">
        <v>0</v>
      </c>
      <c r="U102" s="24"/>
      <c r="V102" s="24">
        <v>2</v>
      </c>
      <c r="W102" s="24">
        <v>4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4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4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42</v>
      </c>
      <c r="K106" s="24">
        <v>2</v>
      </c>
      <c r="L106" s="24">
        <v>2</v>
      </c>
      <c r="M106" s="24">
        <v>0</v>
      </c>
      <c r="N106" s="23">
        <v>42</v>
      </c>
      <c r="O106" s="24">
        <v>47</v>
      </c>
      <c r="P106" s="24">
        <v>46</v>
      </c>
      <c r="Q106" s="24">
        <v>42</v>
      </c>
      <c r="R106" s="24">
        <v>7</v>
      </c>
      <c r="S106" s="24">
        <v>1</v>
      </c>
      <c r="T106" s="24">
        <v>0</v>
      </c>
      <c r="U106" s="24"/>
      <c r="V106" s="24">
        <v>3</v>
      </c>
      <c r="W106" s="24">
        <v>0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13</v>
      </c>
      <c r="K110" s="24">
        <v>6</v>
      </c>
      <c r="L110" s="24">
        <v>1</v>
      </c>
      <c r="M110" s="24">
        <v>0</v>
      </c>
      <c r="N110" s="23">
        <v>12</v>
      </c>
      <c r="O110" s="24">
        <v>92</v>
      </c>
      <c r="P110" s="24">
        <v>20</v>
      </c>
      <c r="Q110" s="24">
        <v>27</v>
      </c>
      <c r="R110" s="24">
        <v>5</v>
      </c>
      <c r="S110" s="24">
        <v>1</v>
      </c>
      <c r="T110" s="24">
        <v>0</v>
      </c>
      <c r="U110" s="24"/>
      <c r="V110" s="24">
        <v>2</v>
      </c>
      <c r="W110" s="24">
        <v>3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6</v>
      </c>
      <c r="L112" s="24">
        <v>0</v>
      </c>
      <c r="M112" s="24">
        <v>1</v>
      </c>
      <c r="N112" s="23">
        <v>6</v>
      </c>
      <c r="O112" s="24">
        <v>19</v>
      </c>
      <c r="P112" s="24">
        <v>12</v>
      </c>
      <c r="Q112" s="24">
        <v>5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4</v>
      </c>
      <c r="L115" s="24">
        <v>1</v>
      </c>
      <c r="M115" s="24">
        <v>0</v>
      </c>
      <c r="N115" s="23">
        <v>1</v>
      </c>
      <c r="O115" s="24">
        <v>11</v>
      </c>
      <c r="P115" s="24">
        <v>6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13</v>
      </c>
      <c r="L119" s="24">
        <v>6</v>
      </c>
      <c r="M119" s="24">
        <v>0</v>
      </c>
      <c r="N119" s="23">
        <v>12</v>
      </c>
      <c r="O119" s="24">
        <v>51</v>
      </c>
      <c r="P119" s="24">
        <v>32</v>
      </c>
      <c r="Q119" s="24">
        <v>4</v>
      </c>
      <c r="R119" s="24">
        <v>9</v>
      </c>
      <c r="S119" s="24">
        <v>2</v>
      </c>
      <c r="T119" s="24">
        <v>0</v>
      </c>
      <c r="U119" s="24"/>
      <c r="V119" s="24">
        <v>21</v>
      </c>
      <c r="W119" s="24">
        <v>7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7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1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13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3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2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49</v>
      </c>
      <c r="K150" s="24">
        <v>38</v>
      </c>
      <c r="L150" s="24">
        <v>1</v>
      </c>
      <c r="M150" s="24">
        <v>0</v>
      </c>
      <c r="N150" s="23">
        <v>48</v>
      </c>
      <c r="O150" s="24">
        <v>68</v>
      </c>
      <c r="P150" s="24">
        <v>88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1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0</v>
      </c>
      <c r="M191" s="24">
        <v>1</v>
      </c>
      <c r="N191" s="23">
        <v>4</v>
      </c>
      <c r="O191" s="24">
        <v>11</v>
      </c>
      <c r="P191" s="24">
        <v>16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</v>
      </c>
      <c r="W191" s="24">
        <v>3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5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33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8</v>
      </c>
      <c r="W193" s="24">
        <v>2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15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24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10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9</v>
      </c>
      <c r="M223" s="24">
        <v>1</v>
      </c>
      <c r="N223" s="23">
        <v>9</v>
      </c>
      <c r="O223" s="24">
        <v>39</v>
      </c>
      <c r="P223" s="24">
        <v>32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12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6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37</v>
      </c>
      <c r="L233" s="24">
        <v>11</v>
      </c>
      <c r="M233" s="24">
        <v>4</v>
      </c>
      <c r="N233" s="23">
        <v>29</v>
      </c>
      <c r="O233" s="24">
        <v>86</v>
      </c>
      <c r="P233" s="24">
        <v>78</v>
      </c>
      <c r="Q233" s="24">
        <v>1</v>
      </c>
      <c r="R233" s="24">
        <v>0</v>
      </c>
      <c r="S233" s="24">
        <v>5</v>
      </c>
      <c r="T233" s="24">
        <v>0</v>
      </c>
      <c r="U233" s="24"/>
      <c r="V233" s="24">
        <v>14</v>
      </c>
      <c r="W233" s="24">
        <v>7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3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3</v>
      </c>
      <c r="N239" s="23">
        <v>7</v>
      </c>
      <c r="O239" s="24">
        <v>15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3</v>
      </c>
      <c r="L240" s="24">
        <v>5</v>
      </c>
      <c r="M240" s="24">
        <v>3</v>
      </c>
      <c r="N240" s="23">
        <v>8</v>
      </c>
      <c r="O240" s="24">
        <v>20</v>
      </c>
      <c r="P240" s="24">
        <v>16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4</v>
      </c>
      <c r="K241" s="24">
        <v>0</v>
      </c>
      <c r="L241" s="24">
        <v>0</v>
      </c>
      <c r="M241" s="24">
        <v>0</v>
      </c>
      <c r="N241" s="23">
        <v>4</v>
      </c>
      <c r="O241" s="24">
        <v>4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7</v>
      </c>
      <c r="L242" s="24">
        <v>0</v>
      </c>
      <c r="M242" s="24">
        <v>5</v>
      </c>
      <c r="N242" s="23">
        <v>3</v>
      </c>
      <c r="O242" s="24">
        <v>6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34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6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4</v>
      </c>
      <c r="L247" s="24">
        <v>5</v>
      </c>
      <c r="M247" s="24">
        <v>0</v>
      </c>
      <c r="N247" s="23">
        <v>0</v>
      </c>
      <c r="O247" s="24">
        <v>5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5</v>
      </c>
      <c r="L248" s="24">
        <v>2</v>
      </c>
      <c r="M248" s="24">
        <v>3</v>
      </c>
      <c r="N248" s="23">
        <v>0</v>
      </c>
      <c r="O248" s="24">
        <v>13</v>
      </c>
      <c r="P248" s="24">
        <v>8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7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4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2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17</v>
      </c>
      <c r="K269" s="24">
        <v>11</v>
      </c>
      <c r="L269" s="24">
        <v>3</v>
      </c>
      <c r="M269" s="24">
        <v>0</v>
      </c>
      <c r="N269" s="23">
        <v>17</v>
      </c>
      <c r="O269" s="24">
        <v>29</v>
      </c>
      <c r="P269" s="24">
        <v>31</v>
      </c>
      <c r="Q269" s="24">
        <v>0</v>
      </c>
      <c r="R269" s="24">
        <v>9</v>
      </c>
      <c r="S269" s="24">
        <v>3</v>
      </c>
      <c r="T269" s="24">
        <v>0</v>
      </c>
      <c r="U269" s="24"/>
      <c r="V269" s="24">
        <v>10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4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4</v>
      </c>
      <c r="L285" s="24">
        <v>3</v>
      </c>
      <c r="M285" s="24">
        <v>0</v>
      </c>
      <c r="N285" s="23">
        <v>2</v>
      </c>
      <c r="O285" s="24">
        <v>17</v>
      </c>
      <c r="P285" s="24">
        <v>9</v>
      </c>
      <c r="Q285" s="24">
        <v>2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4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8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2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4</v>
      </c>
      <c r="L301" s="24">
        <v>1</v>
      </c>
      <c r="M301" s="24">
        <v>0</v>
      </c>
      <c r="N301" s="23">
        <v>0</v>
      </c>
      <c r="O301" s="24">
        <v>1</v>
      </c>
      <c r="P301" s="24">
        <v>5</v>
      </c>
      <c r="Q301" s="24">
        <v>0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2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10</v>
      </c>
      <c r="L309" s="24">
        <v>1</v>
      </c>
      <c r="M309" s="24">
        <v>1</v>
      </c>
      <c r="N309" s="23">
        <v>9</v>
      </c>
      <c r="O309" s="24">
        <v>25</v>
      </c>
      <c r="P309" s="24">
        <v>20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5</v>
      </c>
      <c r="L316" s="24">
        <v>6</v>
      </c>
      <c r="M316" s="24">
        <v>2</v>
      </c>
      <c r="N316" s="23">
        <v>2</v>
      </c>
      <c r="O316" s="24">
        <v>5</v>
      </c>
      <c r="P316" s="24">
        <v>13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1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2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11</v>
      </c>
      <c r="P351" s="24">
        <v>8</v>
      </c>
      <c r="Q351" s="24">
        <v>1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4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3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3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0</v>
      </c>
      <c r="N439" s="23">
        <v>0</v>
      </c>
      <c r="O439" s="24">
        <v>0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9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1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2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56</v>
      </c>
      <c r="P592" s="24">
        <v>73</v>
      </c>
      <c r="Q592" s="24">
        <v>15</v>
      </c>
      <c r="R592" s="24">
        <v>18</v>
      </c>
      <c r="S592" s="24">
        <v>6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15</v>
      </c>
      <c r="L657" s="24">
        <v>4</v>
      </c>
      <c r="M657" s="24">
        <v>3</v>
      </c>
      <c r="N657" s="23">
        <v>7</v>
      </c>
      <c r="O657" s="24">
        <v>17</v>
      </c>
      <c r="P657" s="24">
        <v>27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4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1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4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1219</v>
      </c>
      <c r="K2" s="4">
        <f t="shared" si="0"/>
        <v>1547</v>
      </c>
      <c r="L2" s="4">
        <f t="shared" si="0"/>
        <v>625</v>
      </c>
      <c r="M2" s="4">
        <f t="shared" ref="M2:T2" si="1">SUBTOTAL(9,M5:M963)</f>
        <v>293</v>
      </c>
      <c r="N2" s="4">
        <f t="shared" si="1"/>
        <v>1188</v>
      </c>
      <c r="O2" s="4">
        <f t="shared" si="1"/>
        <v>3759</v>
      </c>
      <c r="P2" s="4">
        <f t="shared" si="1"/>
        <v>3391</v>
      </c>
      <c r="Q2" s="4">
        <f t="shared" si="1"/>
        <v>408</v>
      </c>
      <c r="R2" s="4">
        <f t="shared" si="1"/>
        <v>1233</v>
      </c>
      <c r="S2" s="4">
        <f t="shared" si="1"/>
        <v>128</v>
      </c>
      <c r="T2" s="4">
        <f t="shared" si="1"/>
        <v>0</v>
      </c>
      <c r="U2" s="4"/>
      <c r="V2" s="28">
        <f t="shared" ref="V2:X2" si="2">SUBTOTAL(9,V5:V963)</f>
        <v>820</v>
      </c>
      <c r="W2" s="28">
        <f t="shared" si="2"/>
        <v>463</v>
      </c>
      <c r="X2" s="28">
        <f t="shared" si="2"/>
        <v>165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15</v>
      </c>
      <c r="K10" s="24">
        <v>22</v>
      </c>
      <c r="L10" s="24">
        <v>1</v>
      </c>
      <c r="M10" s="24">
        <v>0</v>
      </c>
      <c r="N10" s="23">
        <v>15</v>
      </c>
      <c r="O10" s="24">
        <v>64</v>
      </c>
      <c r="P10" s="24">
        <v>38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9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6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16</v>
      </c>
      <c r="K12" s="24">
        <v>26</v>
      </c>
      <c r="L12" s="24">
        <v>4</v>
      </c>
      <c r="M12" s="24">
        <v>6</v>
      </c>
      <c r="N12" s="23">
        <v>15</v>
      </c>
      <c r="O12" s="24">
        <v>39</v>
      </c>
      <c r="P12" s="24">
        <v>46</v>
      </c>
      <c r="Q12" s="24">
        <v>9</v>
      </c>
      <c r="R12" s="24">
        <v>8</v>
      </c>
      <c r="S12" s="24">
        <v>1</v>
      </c>
      <c r="T12" s="24">
        <v>0</v>
      </c>
      <c r="U12" s="24"/>
      <c r="V12" s="24">
        <v>2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4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1</v>
      </c>
      <c r="N17" s="23">
        <v>6</v>
      </c>
      <c r="O17" s="24">
        <v>24</v>
      </c>
      <c r="P17" s="24">
        <v>15</v>
      </c>
      <c r="Q17" s="24">
        <v>0</v>
      </c>
      <c r="R17" s="24">
        <v>6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19</v>
      </c>
      <c r="P18" s="24">
        <v>18</v>
      </c>
      <c r="Q18" s="24">
        <v>9</v>
      </c>
      <c r="R18" s="24">
        <v>17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42</v>
      </c>
      <c r="K19" s="24">
        <v>42</v>
      </c>
      <c r="L19" s="24">
        <v>17</v>
      </c>
      <c r="M19" s="24">
        <v>2</v>
      </c>
      <c r="N19" s="23">
        <v>41</v>
      </c>
      <c r="O19" s="24">
        <v>109</v>
      </c>
      <c r="P19" s="24">
        <v>101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15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9</v>
      </c>
      <c r="P21" s="24">
        <v>4</v>
      </c>
      <c r="Q21" s="24">
        <v>2</v>
      </c>
      <c r="R21" s="24">
        <v>7</v>
      </c>
      <c r="S21" s="24">
        <v>1</v>
      </c>
      <c r="T21" s="24">
        <v>0</v>
      </c>
      <c r="U21" s="24"/>
      <c r="V21" s="24">
        <v>1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4</v>
      </c>
      <c r="P25" s="24">
        <v>9</v>
      </c>
      <c r="Q25" s="24">
        <v>1</v>
      </c>
      <c r="R25" s="24">
        <v>0</v>
      </c>
      <c r="S25" s="24">
        <v>2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54</v>
      </c>
      <c r="P26" s="24">
        <v>45</v>
      </c>
      <c r="Q26" s="24">
        <v>13</v>
      </c>
      <c r="R26" s="24">
        <v>26</v>
      </c>
      <c r="S26" s="24">
        <v>0</v>
      </c>
      <c r="T26" s="24">
        <v>0</v>
      </c>
      <c r="U26" s="24"/>
      <c r="V26" s="24">
        <v>8</v>
      </c>
      <c r="W26" s="24">
        <v>5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37</v>
      </c>
      <c r="L27" s="24">
        <v>6</v>
      </c>
      <c r="M27" s="24">
        <v>1</v>
      </c>
      <c r="N27" s="23">
        <v>19</v>
      </c>
      <c r="O27" s="24">
        <v>91</v>
      </c>
      <c r="P27" s="24">
        <v>62</v>
      </c>
      <c r="Q27" s="24">
        <v>15</v>
      </c>
      <c r="R27" s="24">
        <v>28</v>
      </c>
      <c r="S27" s="24">
        <v>2</v>
      </c>
      <c r="T27" s="24">
        <v>0</v>
      </c>
      <c r="U27" s="24"/>
      <c r="V27" s="24">
        <v>22</v>
      </c>
      <c r="W27" s="24">
        <v>12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36</v>
      </c>
      <c r="L28" s="24">
        <v>5</v>
      </c>
      <c r="M28" s="24">
        <v>6</v>
      </c>
      <c r="N28" s="23">
        <v>30</v>
      </c>
      <c r="O28" s="24">
        <v>100</v>
      </c>
      <c r="P28" s="24">
        <v>71</v>
      </c>
      <c r="Q28" s="24">
        <v>0</v>
      </c>
      <c r="R28" s="24">
        <v>35</v>
      </c>
      <c r="S28" s="24">
        <v>1</v>
      </c>
      <c r="T28" s="24">
        <v>0</v>
      </c>
      <c r="U28" s="24"/>
      <c r="V28" s="24">
        <v>28</v>
      </c>
      <c r="W28" s="24">
        <v>14</v>
      </c>
      <c r="X28" s="24">
        <v>15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66</v>
      </c>
      <c r="P29" s="24">
        <v>52</v>
      </c>
      <c r="Q29" s="24">
        <v>0</v>
      </c>
      <c r="R29" s="24">
        <v>5</v>
      </c>
      <c r="S29" s="24">
        <v>5</v>
      </c>
      <c r="T29" s="24">
        <v>0</v>
      </c>
      <c r="U29" s="24"/>
      <c r="V29" s="24">
        <v>12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37</v>
      </c>
      <c r="L30" s="24">
        <v>9</v>
      </c>
      <c r="M30" s="24">
        <v>9</v>
      </c>
      <c r="N30" s="23">
        <v>25</v>
      </c>
      <c r="O30" s="24">
        <v>67</v>
      </c>
      <c r="P30" s="24">
        <v>71</v>
      </c>
      <c r="Q30" s="24">
        <v>0</v>
      </c>
      <c r="R30" s="24">
        <v>20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2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1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2</v>
      </c>
      <c r="L38" s="24">
        <v>0</v>
      </c>
      <c r="M38" s="24">
        <v>1</v>
      </c>
      <c r="N38" s="23">
        <v>2</v>
      </c>
      <c r="O38" s="24">
        <v>9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6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15</v>
      </c>
      <c r="L53" s="24">
        <v>7</v>
      </c>
      <c r="M53" s="24">
        <v>2</v>
      </c>
      <c r="N53" s="23">
        <v>11</v>
      </c>
      <c r="O53" s="24">
        <v>44</v>
      </c>
      <c r="P53" s="24">
        <v>33</v>
      </c>
      <c r="Q53" s="24">
        <v>13</v>
      </c>
      <c r="R53" s="24">
        <v>21</v>
      </c>
      <c r="S53" s="24">
        <v>5</v>
      </c>
      <c r="T53" s="24">
        <v>0</v>
      </c>
      <c r="U53" s="24"/>
      <c r="V53" s="24">
        <v>15</v>
      </c>
      <c r="W53" s="24">
        <v>16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22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10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13</v>
      </c>
      <c r="L66" s="24">
        <v>3</v>
      </c>
      <c r="M66" s="24">
        <v>0</v>
      </c>
      <c r="N66" s="23">
        <v>11</v>
      </c>
      <c r="O66" s="24">
        <v>25</v>
      </c>
      <c r="P66" s="24">
        <v>27</v>
      </c>
      <c r="Q66" s="24">
        <v>2</v>
      </c>
      <c r="R66" s="24">
        <v>17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2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27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1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3</v>
      </c>
      <c r="P91" s="24">
        <v>3</v>
      </c>
      <c r="Q91" s="24">
        <v>1</v>
      </c>
      <c r="R91" s="24">
        <v>2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71</v>
      </c>
      <c r="L92" s="24">
        <v>28</v>
      </c>
      <c r="M92" s="24">
        <v>12</v>
      </c>
      <c r="N92" s="23">
        <v>45</v>
      </c>
      <c r="O92" s="24">
        <v>130</v>
      </c>
      <c r="P92" s="24">
        <v>144</v>
      </c>
      <c r="Q92" s="24">
        <v>16</v>
      </c>
      <c r="R92" s="24">
        <v>50</v>
      </c>
      <c r="S92" s="24">
        <v>7</v>
      </c>
      <c r="T92" s="24">
        <v>0</v>
      </c>
      <c r="U92" s="24"/>
      <c r="V92" s="24">
        <v>23</v>
      </c>
      <c r="W92" s="24">
        <v>28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8</v>
      </c>
      <c r="L99" s="24">
        <v>2</v>
      </c>
      <c r="M99" s="24">
        <v>3</v>
      </c>
      <c r="N99" s="23">
        <v>5</v>
      </c>
      <c r="O99" s="24">
        <v>12</v>
      </c>
      <c r="P99" s="24">
        <v>15</v>
      </c>
      <c r="Q99" s="24">
        <v>2</v>
      </c>
      <c r="R99" s="24">
        <v>11</v>
      </c>
      <c r="S99" s="24">
        <v>0</v>
      </c>
      <c r="T99" s="24">
        <v>0</v>
      </c>
      <c r="U99" s="24"/>
      <c r="V99" s="24">
        <v>4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5</v>
      </c>
      <c r="L100" s="24">
        <v>1</v>
      </c>
      <c r="M100" s="24">
        <v>1</v>
      </c>
      <c r="N100" s="23">
        <v>4</v>
      </c>
      <c r="O100" s="24">
        <v>9</v>
      </c>
      <c r="P100" s="24">
        <v>10</v>
      </c>
      <c r="Q100" s="24">
        <v>2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3</v>
      </c>
      <c r="N102" s="23">
        <v>10</v>
      </c>
      <c r="O102" s="24">
        <v>32</v>
      </c>
      <c r="P102" s="24">
        <v>34</v>
      </c>
      <c r="Q102" s="24">
        <v>5</v>
      </c>
      <c r="R102" s="24">
        <v>24</v>
      </c>
      <c r="S102" s="24">
        <v>0</v>
      </c>
      <c r="T102" s="24">
        <v>0</v>
      </c>
      <c r="U102" s="24"/>
      <c r="V102" s="24">
        <v>10</v>
      </c>
      <c r="W102" s="24">
        <v>8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6</v>
      </c>
      <c r="M103" s="24">
        <v>0</v>
      </c>
      <c r="N103" s="23">
        <v>1</v>
      </c>
      <c r="O103" s="24">
        <v>7</v>
      </c>
      <c r="P103" s="24">
        <v>8</v>
      </c>
      <c r="Q103" s="24">
        <v>1</v>
      </c>
      <c r="R103" s="24">
        <v>3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19</v>
      </c>
      <c r="K106" s="24">
        <v>12</v>
      </c>
      <c r="L106" s="24">
        <v>4</v>
      </c>
      <c r="M106" s="24">
        <v>0</v>
      </c>
      <c r="N106" s="23">
        <v>19</v>
      </c>
      <c r="O106" s="24">
        <v>20</v>
      </c>
      <c r="P106" s="24">
        <v>35</v>
      </c>
      <c r="Q106" s="24">
        <v>17</v>
      </c>
      <c r="R106" s="24">
        <v>8</v>
      </c>
      <c r="S106" s="24">
        <v>0</v>
      </c>
      <c r="T106" s="24">
        <v>0</v>
      </c>
      <c r="U106" s="24"/>
      <c r="V106" s="24">
        <v>1</v>
      </c>
      <c r="W106" s="24">
        <v>4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16</v>
      </c>
      <c r="K110" s="24">
        <v>12</v>
      </c>
      <c r="L110" s="24">
        <v>0</v>
      </c>
      <c r="M110" s="24">
        <v>1</v>
      </c>
      <c r="N110" s="23">
        <v>16</v>
      </c>
      <c r="O110" s="24">
        <v>17</v>
      </c>
      <c r="P110" s="24">
        <v>28</v>
      </c>
      <c r="Q110" s="24">
        <v>3</v>
      </c>
      <c r="R110" s="24">
        <v>6</v>
      </c>
      <c r="S110" s="24">
        <v>1</v>
      </c>
      <c r="T110" s="24">
        <v>0</v>
      </c>
      <c r="U110" s="24"/>
      <c r="V110" s="24">
        <v>5</v>
      </c>
      <c r="W110" s="24">
        <v>4</v>
      </c>
      <c r="X110" s="24">
        <v>7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3</v>
      </c>
      <c r="N113" s="23">
        <v>2</v>
      </c>
      <c r="O113" s="24">
        <v>3</v>
      </c>
      <c r="P113" s="24">
        <v>4</v>
      </c>
      <c r="Q113" s="24">
        <v>0</v>
      </c>
      <c r="R113" s="24">
        <v>0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11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11</v>
      </c>
      <c r="L115" s="24">
        <v>0</v>
      </c>
      <c r="M115" s="24">
        <v>0</v>
      </c>
      <c r="N115" s="23">
        <v>0</v>
      </c>
      <c r="O115" s="24">
        <v>3</v>
      </c>
      <c r="P115" s="24">
        <v>12</v>
      </c>
      <c r="Q115" s="24">
        <v>1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15</v>
      </c>
      <c r="L119" s="24">
        <v>9</v>
      </c>
      <c r="M119" s="24">
        <v>1</v>
      </c>
      <c r="N119" s="23">
        <v>17</v>
      </c>
      <c r="O119" s="24">
        <v>39</v>
      </c>
      <c r="P119" s="24">
        <v>41</v>
      </c>
      <c r="Q119" s="24">
        <v>6</v>
      </c>
      <c r="R119" s="24">
        <v>27</v>
      </c>
      <c r="S119" s="24">
        <v>1</v>
      </c>
      <c r="T119" s="24">
        <v>0</v>
      </c>
      <c r="U119" s="24"/>
      <c r="V119" s="24">
        <v>17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15</v>
      </c>
      <c r="P126" s="24">
        <v>6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6</v>
      </c>
      <c r="L138" s="24">
        <v>1</v>
      </c>
      <c r="M138" s="24">
        <v>0</v>
      </c>
      <c r="N138" s="23">
        <v>1</v>
      </c>
      <c r="O138" s="24">
        <v>6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3</v>
      </c>
      <c r="W138" s="24">
        <v>4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4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9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3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3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33</v>
      </c>
      <c r="L150" s="24">
        <v>3</v>
      </c>
      <c r="M150" s="24">
        <v>0</v>
      </c>
      <c r="N150" s="23">
        <v>28</v>
      </c>
      <c r="O150" s="24">
        <v>53</v>
      </c>
      <c r="P150" s="24">
        <v>64</v>
      </c>
      <c r="Q150" s="24">
        <v>0</v>
      </c>
      <c r="R150" s="24">
        <v>35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14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6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2</v>
      </c>
      <c r="M208" s="24">
        <v>1</v>
      </c>
      <c r="N208" s="23">
        <v>4</v>
      </c>
      <c r="O208" s="24">
        <v>16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18</v>
      </c>
      <c r="L210" s="24">
        <v>6</v>
      </c>
      <c r="M210" s="24">
        <v>2</v>
      </c>
      <c r="N210" s="23">
        <v>9</v>
      </c>
      <c r="O210" s="24">
        <v>34</v>
      </c>
      <c r="P210" s="24">
        <v>33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45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0</v>
      </c>
      <c r="L224" s="24">
        <v>1</v>
      </c>
      <c r="M224" s="24">
        <v>1</v>
      </c>
      <c r="N224" s="23">
        <v>2</v>
      </c>
      <c r="O224" s="24">
        <v>12</v>
      </c>
      <c r="P224" s="24">
        <v>3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7</v>
      </c>
      <c r="P225" s="24">
        <v>6</v>
      </c>
      <c r="Q225" s="24">
        <v>2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29</v>
      </c>
      <c r="L227" s="24">
        <v>16</v>
      </c>
      <c r="M227" s="24">
        <v>8</v>
      </c>
      <c r="N227" s="23">
        <v>13</v>
      </c>
      <c r="O227" s="24">
        <v>46</v>
      </c>
      <c r="P227" s="24">
        <v>58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8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2</v>
      </c>
      <c r="L237" s="24">
        <v>2</v>
      </c>
      <c r="M237" s="24">
        <v>1</v>
      </c>
      <c r="N237" s="23">
        <v>3</v>
      </c>
      <c r="O237" s="24">
        <v>3</v>
      </c>
      <c r="P237" s="24">
        <v>7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10</v>
      </c>
      <c r="L239" s="24">
        <v>4</v>
      </c>
      <c r="M239" s="24">
        <v>6</v>
      </c>
      <c r="N239" s="23">
        <v>2</v>
      </c>
      <c r="O239" s="24">
        <v>18</v>
      </c>
      <c r="P239" s="24">
        <v>17</v>
      </c>
      <c r="Q239" s="24">
        <v>0</v>
      </c>
      <c r="R239" s="24">
        <v>0</v>
      </c>
      <c r="S239" s="24">
        <v>5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7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4</v>
      </c>
      <c r="K241" s="24">
        <v>2</v>
      </c>
      <c r="L241" s="24">
        <v>1</v>
      </c>
      <c r="M241" s="24">
        <v>0</v>
      </c>
      <c r="N241" s="23">
        <v>4</v>
      </c>
      <c r="O241" s="24">
        <v>33</v>
      </c>
      <c r="P241" s="24">
        <v>7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6</v>
      </c>
      <c r="L242" s="24">
        <v>0</v>
      </c>
      <c r="M242" s="24">
        <v>0</v>
      </c>
      <c r="N242" s="23">
        <v>1</v>
      </c>
      <c r="O242" s="24">
        <v>4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3</v>
      </c>
      <c r="N244" s="23">
        <v>11</v>
      </c>
      <c r="O244" s="24">
        <v>31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4</v>
      </c>
      <c r="L245" s="24">
        <v>0</v>
      </c>
      <c r="M245" s="24">
        <v>0</v>
      </c>
      <c r="N245" s="23">
        <v>0</v>
      </c>
      <c r="O245" s="24">
        <v>1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1</v>
      </c>
      <c r="L247" s="24">
        <v>3</v>
      </c>
      <c r="M247" s="24">
        <v>0</v>
      </c>
      <c r="N247" s="23">
        <v>3</v>
      </c>
      <c r="O247" s="24">
        <v>15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2</v>
      </c>
      <c r="N248" s="23">
        <v>1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4</v>
      </c>
      <c r="L249" s="24">
        <v>4</v>
      </c>
      <c r="M249" s="24">
        <v>0</v>
      </c>
      <c r="N249" s="23">
        <v>2</v>
      </c>
      <c r="O249" s="24">
        <v>8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7</v>
      </c>
      <c r="K250" s="24">
        <v>7</v>
      </c>
      <c r="L250" s="24">
        <v>4</v>
      </c>
      <c r="M250" s="24">
        <v>2</v>
      </c>
      <c r="N250" s="23">
        <v>7</v>
      </c>
      <c r="O250" s="24">
        <v>12</v>
      </c>
      <c r="P250" s="24">
        <v>18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1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1</v>
      </c>
      <c r="M263" s="24">
        <v>0</v>
      </c>
      <c r="N263" s="23">
        <v>1</v>
      </c>
      <c r="O263" s="24">
        <v>1</v>
      </c>
      <c r="P263" s="24">
        <v>4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3</v>
      </c>
      <c r="P264" s="24">
        <v>4</v>
      </c>
      <c r="Q264" s="24">
        <v>0</v>
      </c>
      <c r="R264" s="24">
        <v>0</v>
      </c>
      <c r="S264" s="24">
        <v>2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16</v>
      </c>
      <c r="L269" s="24">
        <v>0</v>
      </c>
      <c r="M269" s="24">
        <v>0</v>
      </c>
      <c r="N269" s="23">
        <v>16</v>
      </c>
      <c r="O269" s="24">
        <v>26</v>
      </c>
      <c r="P269" s="24">
        <v>32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4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14</v>
      </c>
      <c r="L272" s="24">
        <v>3</v>
      </c>
      <c r="M272" s="24">
        <v>1</v>
      </c>
      <c r="N272" s="23">
        <v>17</v>
      </c>
      <c r="O272" s="24">
        <v>42</v>
      </c>
      <c r="P272" s="24">
        <v>34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8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17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2</v>
      </c>
      <c r="W285" s="24">
        <v>5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4</v>
      </c>
      <c r="L288" s="24">
        <v>0</v>
      </c>
      <c r="M288" s="24">
        <v>0</v>
      </c>
      <c r="N288" s="23">
        <v>2</v>
      </c>
      <c r="O288" s="24">
        <v>16</v>
      </c>
      <c r="P288" s="24">
        <v>7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2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6</v>
      </c>
      <c r="M301" s="24">
        <v>0</v>
      </c>
      <c r="N301" s="23">
        <v>3</v>
      </c>
      <c r="O301" s="24">
        <v>10</v>
      </c>
      <c r="P301" s="24">
        <v>10</v>
      </c>
      <c r="Q301" s="24">
        <v>3</v>
      </c>
      <c r="R301" s="24">
        <v>20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4</v>
      </c>
      <c r="L305" s="24">
        <v>1</v>
      </c>
      <c r="M305" s="24">
        <v>2</v>
      </c>
      <c r="N305" s="23">
        <v>1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7</v>
      </c>
      <c r="L306" s="24">
        <v>3</v>
      </c>
      <c r="M306" s="24">
        <v>0</v>
      </c>
      <c r="N306" s="23">
        <v>3</v>
      </c>
      <c r="O306" s="24">
        <v>7</v>
      </c>
      <c r="P306" s="24">
        <v>14</v>
      </c>
      <c r="Q306" s="24">
        <v>3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12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4</v>
      </c>
      <c r="L313" s="24">
        <v>7</v>
      </c>
      <c r="M313" s="24">
        <v>0</v>
      </c>
      <c r="N313" s="23">
        <v>4</v>
      </c>
      <c r="O313" s="24">
        <v>10</v>
      </c>
      <c r="P313" s="24">
        <v>15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3</v>
      </c>
      <c r="W313" s="24">
        <v>3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2</v>
      </c>
      <c r="M316" s="24">
        <v>1</v>
      </c>
      <c r="N316" s="23">
        <v>1</v>
      </c>
      <c r="O316" s="24">
        <v>7</v>
      </c>
      <c r="P316" s="24">
        <v>5</v>
      </c>
      <c r="Q316" s="24">
        <v>0</v>
      </c>
      <c r="R316" s="24">
        <v>0</v>
      </c>
      <c r="S316" s="24">
        <v>2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18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7</v>
      </c>
      <c r="L324" s="24">
        <v>5</v>
      </c>
      <c r="M324" s="24">
        <v>1</v>
      </c>
      <c r="N324" s="23">
        <v>5</v>
      </c>
      <c r="O324" s="24">
        <v>16</v>
      </c>
      <c r="P324" s="24">
        <v>17</v>
      </c>
      <c r="Q324" s="24">
        <v>0</v>
      </c>
      <c r="R324" s="24">
        <v>0</v>
      </c>
      <c r="S324" s="24">
        <v>1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2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51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20</v>
      </c>
      <c r="W339" s="24">
        <v>8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6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3</v>
      </c>
      <c r="P342" s="24">
        <v>0</v>
      </c>
      <c r="Q342" s="24">
        <v>2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2</v>
      </c>
      <c r="M430" s="24">
        <v>0</v>
      </c>
      <c r="N430" s="23">
        <v>0</v>
      </c>
      <c r="O430" s="24">
        <v>5</v>
      </c>
      <c r="P430" s="24">
        <v>4</v>
      </c>
      <c r="Q430" s="24">
        <v>0</v>
      </c>
      <c r="R430" s="24">
        <v>6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4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2</v>
      </c>
      <c r="L434" s="24">
        <v>1</v>
      </c>
      <c r="M434" s="24">
        <v>0</v>
      </c>
      <c r="N434" s="23">
        <v>5</v>
      </c>
      <c r="O434" s="24">
        <v>6</v>
      </c>
      <c r="P434" s="24">
        <v>8</v>
      </c>
      <c r="Q434" s="24">
        <v>6</v>
      </c>
      <c r="R434" s="24">
        <v>7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1</v>
      </c>
      <c r="L532" s="24">
        <v>0</v>
      </c>
      <c r="M532" s="24">
        <v>0</v>
      </c>
      <c r="N532" s="23">
        <v>2</v>
      </c>
      <c r="O532" s="24">
        <v>3</v>
      </c>
      <c r="P532" s="24">
        <v>3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2</v>
      </c>
      <c r="L535" s="24">
        <v>0</v>
      </c>
      <c r="M535" s="24">
        <v>0</v>
      </c>
      <c r="N535" s="23">
        <v>0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5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2</v>
      </c>
      <c r="L570" s="24">
        <v>1</v>
      </c>
      <c r="M570" s="24">
        <v>0</v>
      </c>
      <c r="N570" s="23">
        <v>1</v>
      </c>
      <c r="O570" s="24">
        <v>1</v>
      </c>
      <c r="P570" s="24">
        <v>4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2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3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14</v>
      </c>
      <c r="L657" s="24">
        <v>7</v>
      </c>
      <c r="M657" s="24">
        <v>1</v>
      </c>
      <c r="N657" s="23">
        <v>3</v>
      </c>
      <c r="O657" s="24">
        <v>29</v>
      </c>
      <c r="P657" s="24">
        <v>24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1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2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1132</v>
      </c>
      <c r="K2" s="4">
        <f t="shared" si="0"/>
        <v>1436</v>
      </c>
      <c r="L2" s="4">
        <f t="shared" si="0"/>
        <v>642</v>
      </c>
      <c r="M2" s="4">
        <f t="shared" ref="M2:T2" si="1">SUBTOTAL(9,M5:M963)</f>
        <v>345</v>
      </c>
      <c r="N2" s="4">
        <f t="shared" si="1"/>
        <v>1097</v>
      </c>
      <c r="O2" s="4">
        <f t="shared" si="1"/>
        <v>3602</v>
      </c>
      <c r="P2" s="4">
        <f t="shared" si="1"/>
        <v>3210</v>
      </c>
      <c r="Q2" s="4">
        <f t="shared" si="1"/>
        <v>432</v>
      </c>
      <c r="R2" s="4">
        <f t="shared" si="1"/>
        <v>1203</v>
      </c>
      <c r="S2" s="4">
        <f t="shared" si="1"/>
        <v>141</v>
      </c>
      <c r="T2" s="4">
        <f t="shared" si="1"/>
        <v>2</v>
      </c>
      <c r="U2" s="4"/>
      <c r="V2" s="28">
        <f t="shared" ref="V2:X2" si="2">SUBTOTAL(9,V5:V963)</f>
        <v>777</v>
      </c>
      <c r="W2" s="28">
        <f t="shared" si="2"/>
        <v>438</v>
      </c>
      <c r="X2" s="28">
        <f t="shared" si="2"/>
        <v>139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24</v>
      </c>
      <c r="K10" s="24">
        <v>23</v>
      </c>
      <c r="L10" s="24">
        <v>3</v>
      </c>
      <c r="M10" s="24">
        <v>2</v>
      </c>
      <c r="N10" s="23">
        <v>24</v>
      </c>
      <c r="O10" s="24">
        <v>52</v>
      </c>
      <c r="P10" s="24">
        <v>50</v>
      </c>
      <c r="Q10" s="24">
        <v>0</v>
      </c>
      <c r="R10" s="24">
        <v>5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18</v>
      </c>
      <c r="S11" s="24">
        <v>1</v>
      </c>
      <c r="T11" s="24">
        <v>0</v>
      </c>
      <c r="U11" s="24"/>
      <c r="V11" s="24">
        <v>6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10</v>
      </c>
      <c r="M12" s="24">
        <v>4</v>
      </c>
      <c r="N12" s="23">
        <v>12</v>
      </c>
      <c r="O12" s="24">
        <v>51</v>
      </c>
      <c r="P12" s="24">
        <v>53</v>
      </c>
      <c r="Q12" s="24">
        <v>14</v>
      </c>
      <c r="R12" s="24">
        <v>15</v>
      </c>
      <c r="S12" s="24">
        <v>3</v>
      </c>
      <c r="T12" s="24">
        <v>0</v>
      </c>
      <c r="U12" s="24"/>
      <c r="V12" s="24">
        <v>3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44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8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11</v>
      </c>
      <c r="K14" s="24">
        <v>3</v>
      </c>
      <c r="L14" s="24">
        <v>0</v>
      </c>
      <c r="M14" s="24">
        <v>0</v>
      </c>
      <c r="N14" s="23">
        <v>11</v>
      </c>
      <c r="O14" s="24">
        <v>18</v>
      </c>
      <c r="P14" s="24">
        <v>14</v>
      </c>
      <c r="Q14" s="24">
        <v>8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10</v>
      </c>
      <c r="L17" s="24">
        <v>3</v>
      </c>
      <c r="M17" s="24">
        <v>4</v>
      </c>
      <c r="N17" s="23">
        <v>4</v>
      </c>
      <c r="O17" s="24">
        <v>24</v>
      </c>
      <c r="P17" s="24">
        <v>17</v>
      </c>
      <c r="Q17" s="24">
        <v>0</v>
      </c>
      <c r="R17" s="24">
        <v>3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50</v>
      </c>
      <c r="L19" s="24">
        <v>21</v>
      </c>
      <c r="M19" s="24">
        <v>5</v>
      </c>
      <c r="N19" s="23">
        <v>39</v>
      </c>
      <c r="O19" s="24">
        <v>102</v>
      </c>
      <c r="P19" s="24">
        <v>111</v>
      </c>
      <c r="Q19" s="24">
        <v>28</v>
      </c>
      <c r="R19" s="24">
        <v>29</v>
      </c>
      <c r="S19" s="24">
        <v>4</v>
      </c>
      <c r="T19" s="24">
        <v>0</v>
      </c>
      <c r="U19" s="24"/>
      <c r="V19" s="24">
        <v>13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8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4</v>
      </c>
      <c r="R21" s="24">
        <v>6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3</v>
      </c>
      <c r="M26" s="24">
        <v>3</v>
      </c>
      <c r="N26" s="23">
        <v>16</v>
      </c>
      <c r="O26" s="24">
        <v>80</v>
      </c>
      <c r="P26" s="24">
        <v>40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11</v>
      </c>
      <c r="W26" s="24">
        <v>8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2</v>
      </c>
      <c r="T27" s="24">
        <v>0</v>
      </c>
      <c r="U27" s="24"/>
      <c r="V27" s="24">
        <v>20</v>
      </c>
      <c r="W27" s="24">
        <v>11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58</v>
      </c>
      <c r="K28" s="24">
        <v>22</v>
      </c>
      <c r="L28" s="24">
        <v>5</v>
      </c>
      <c r="M28" s="24">
        <v>2</v>
      </c>
      <c r="N28" s="23">
        <v>57</v>
      </c>
      <c r="O28" s="24">
        <v>90</v>
      </c>
      <c r="P28" s="24">
        <v>85</v>
      </c>
      <c r="Q28" s="24">
        <v>0</v>
      </c>
      <c r="R28" s="24">
        <v>17</v>
      </c>
      <c r="S28" s="24">
        <v>3</v>
      </c>
      <c r="T28" s="24">
        <v>0</v>
      </c>
      <c r="U28" s="24"/>
      <c r="V28" s="24">
        <v>7</v>
      </c>
      <c r="W28" s="24">
        <v>5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50</v>
      </c>
      <c r="P29" s="24">
        <v>36</v>
      </c>
      <c r="Q29" s="24">
        <v>0</v>
      </c>
      <c r="R29" s="24">
        <v>12</v>
      </c>
      <c r="S29" s="24">
        <v>2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8</v>
      </c>
      <c r="N30" s="23">
        <v>18</v>
      </c>
      <c r="O30" s="24">
        <v>46</v>
      </c>
      <c r="P30" s="24">
        <v>63</v>
      </c>
      <c r="Q30" s="24">
        <v>0</v>
      </c>
      <c r="R30" s="24">
        <v>6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0</v>
      </c>
      <c r="M31" s="24">
        <v>0</v>
      </c>
      <c r="N31" s="23">
        <v>4</v>
      </c>
      <c r="O31" s="24">
        <v>6</v>
      </c>
      <c r="P31" s="24">
        <v>9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4</v>
      </c>
      <c r="N32" s="23">
        <v>5</v>
      </c>
      <c r="O32" s="24">
        <v>24</v>
      </c>
      <c r="P32" s="24">
        <v>11</v>
      </c>
      <c r="Q32" s="24">
        <v>11</v>
      </c>
      <c r="R32" s="24">
        <v>14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17</v>
      </c>
      <c r="S33" s="24">
        <v>3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2</v>
      </c>
      <c r="T35" s="24">
        <v>0</v>
      </c>
      <c r="U35" s="24"/>
      <c r="V35" s="24">
        <v>5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18</v>
      </c>
      <c r="P36" s="24">
        <v>15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1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42</v>
      </c>
      <c r="P53" s="24">
        <v>33</v>
      </c>
      <c r="Q53" s="24">
        <v>11</v>
      </c>
      <c r="R53" s="24">
        <v>22</v>
      </c>
      <c r="S53" s="24">
        <v>1</v>
      </c>
      <c r="T53" s="24">
        <v>0</v>
      </c>
      <c r="U53" s="24"/>
      <c r="V53" s="24">
        <v>25</v>
      </c>
      <c r="W53" s="24">
        <v>16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2</v>
      </c>
      <c r="M55" s="24">
        <v>0</v>
      </c>
      <c r="N55" s="23">
        <v>1</v>
      </c>
      <c r="O55" s="24">
        <v>7</v>
      </c>
      <c r="P55" s="24">
        <v>6</v>
      </c>
      <c r="Q55" s="24">
        <v>0</v>
      </c>
      <c r="R55" s="24">
        <v>7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1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7</v>
      </c>
      <c r="L66" s="24">
        <v>1</v>
      </c>
      <c r="M66" s="24">
        <v>0</v>
      </c>
      <c r="N66" s="23">
        <v>7</v>
      </c>
      <c r="O66" s="24">
        <v>20</v>
      </c>
      <c r="P66" s="24">
        <v>15</v>
      </c>
      <c r="Q66" s="24">
        <v>0</v>
      </c>
      <c r="R66" s="24">
        <v>35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30</v>
      </c>
      <c r="S68" s="24">
        <v>0</v>
      </c>
      <c r="T68" s="24">
        <v>0</v>
      </c>
      <c r="U68" s="24"/>
      <c r="V68" s="24">
        <v>6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10</v>
      </c>
      <c r="P78" s="24">
        <v>6</v>
      </c>
      <c r="Q78" s="24">
        <v>1</v>
      </c>
      <c r="R78" s="24">
        <v>2</v>
      </c>
      <c r="S78" s="24">
        <v>0</v>
      </c>
      <c r="T78" s="24">
        <v>0</v>
      </c>
      <c r="U78" s="24"/>
      <c r="V78" s="24">
        <v>5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1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2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70</v>
      </c>
      <c r="L92" s="24">
        <v>10</v>
      </c>
      <c r="M92" s="24">
        <v>10</v>
      </c>
      <c r="N92" s="23">
        <v>31</v>
      </c>
      <c r="O92" s="24">
        <v>103</v>
      </c>
      <c r="P92" s="24">
        <v>112</v>
      </c>
      <c r="Q92" s="24">
        <v>13</v>
      </c>
      <c r="R92" s="24">
        <v>35</v>
      </c>
      <c r="S92" s="24">
        <v>5</v>
      </c>
      <c r="T92" s="24">
        <v>0</v>
      </c>
      <c r="U92" s="24"/>
      <c r="V92" s="24">
        <v>11</v>
      </c>
      <c r="W92" s="24">
        <v>28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2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3</v>
      </c>
      <c r="N97" s="23">
        <v>3</v>
      </c>
      <c r="O97" s="24">
        <v>3</v>
      </c>
      <c r="P97" s="24">
        <v>6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4</v>
      </c>
      <c r="L98" s="24">
        <v>2</v>
      </c>
      <c r="M98" s="24">
        <v>0</v>
      </c>
      <c r="N98" s="23">
        <v>2</v>
      </c>
      <c r="O98" s="24">
        <v>10</v>
      </c>
      <c r="P98" s="24">
        <v>8</v>
      </c>
      <c r="Q98" s="24">
        <v>1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2</v>
      </c>
      <c r="M99" s="24">
        <v>12</v>
      </c>
      <c r="N99" s="23">
        <v>2</v>
      </c>
      <c r="O99" s="24">
        <v>9</v>
      </c>
      <c r="P99" s="24">
        <v>12</v>
      </c>
      <c r="Q99" s="24">
        <v>0</v>
      </c>
      <c r="R99" s="24">
        <v>6</v>
      </c>
      <c r="S99" s="24">
        <v>0</v>
      </c>
      <c r="T99" s="24">
        <v>0</v>
      </c>
      <c r="U99" s="24"/>
      <c r="V99" s="24">
        <v>5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5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5</v>
      </c>
      <c r="K103" s="24">
        <v>4</v>
      </c>
      <c r="L103" s="24">
        <v>7</v>
      </c>
      <c r="M103" s="24">
        <v>2</v>
      </c>
      <c r="N103" s="23">
        <v>5</v>
      </c>
      <c r="O103" s="24">
        <v>15</v>
      </c>
      <c r="P103" s="24">
        <v>16</v>
      </c>
      <c r="Q103" s="24">
        <v>3</v>
      </c>
      <c r="R103" s="24">
        <v>15</v>
      </c>
      <c r="S103" s="24">
        <v>0</v>
      </c>
      <c r="T103" s="24">
        <v>0</v>
      </c>
      <c r="U103" s="24"/>
      <c r="V103" s="24">
        <v>9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48</v>
      </c>
      <c r="P106" s="24">
        <v>27</v>
      </c>
      <c r="Q106" s="24">
        <v>23</v>
      </c>
      <c r="R106" s="24">
        <v>3</v>
      </c>
      <c r="S106" s="24">
        <v>3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11</v>
      </c>
      <c r="L110" s="24">
        <v>1</v>
      </c>
      <c r="M110" s="24">
        <v>0</v>
      </c>
      <c r="N110" s="23">
        <v>9</v>
      </c>
      <c r="O110" s="24">
        <v>22</v>
      </c>
      <c r="P110" s="24">
        <v>21</v>
      </c>
      <c r="Q110" s="24">
        <v>2</v>
      </c>
      <c r="R110" s="24">
        <v>2</v>
      </c>
      <c r="S110" s="24">
        <v>5</v>
      </c>
      <c r="T110" s="24">
        <v>1</v>
      </c>
      <c r="U110" s="24"/>
      <c r="V110" s="24">
        <v>2</v>
      </c>
      <c r="W110" s="24">
        <v>6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10</v>
      </c>
      <c r="L112" s="24">
        <v>3</v>
      </c>
      <c r="M112" s="24">
        <v>2</v>
      </c>
      <c r="N112" s="23">
        <v>7</v>
      </c>
      <c r="O112" s="24">
        <v>16</v>
      </c>
      <c r="P112" s="24">
        <v>20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2</v>
      </c>
      <c r="L113" s="24">
        <v>1</v>
      </c>
      <c r="M113" s="24">
        <v>0</v>
      </c>
      <c r="N113" s="23">
        <v>2</v>
      </c>
      <c r="O113" s="24">
        <v>6</v>
      </c>
      <c r="P113" s="24">
        <v>5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9</v>
      </c>
      <c r="L114" s="24">
        <v>4</v>
      </c>
      <c r="M114" s="24">
        <v>3</v>
      </c>
      <c r="N114" s="23">
        <v>6</v>
      </c>
      <c r="O114" s="24">
        <v>18</v>
      </c>
      <c r="P114" s="24">
        <v>19</v>
      </c>
      <c r="Q114" s="24">
        <v>6</v>
      </c>
      <c r="R114" s="24">
        <v>17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3</v>
      </c>
      <c r="L115" s="24">
        <v>2</v>
      </c>
      <c r="M115" s="24">
        <v>0</v>
      </c>
      <c r="N115" s="23">
        <v>2</v>
      </c>
      <c r="O115" s="24">
        <v>10</v>
      </c>
      <c r="P115" s="24">
        <v>7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5</v>
      </c>
      <c r="K116" s="24">
        <v>2</v>
      </c>
      <c r="L116" s="24">
        <v>0</v>
      </c>
      <c r="M116" s="24">
        <v>1</v>
      </c>
      <c r="N116" s="23">
        <v>5</v>
      </c>
      <c r="O116" s="24">
        <v>5</v>
      </c>
      <c r="P116" s="24">
        <v>7</v>
      </c>
      <c r="Q116" s="24">
        <v>4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2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1</v>
      </c>
      <c r="S124" s="24">
        <v>2</v>
      </c>
      <c r="T124" s="24">
        <v>0</v>
      </c>
      <c r="U124" s="24"/>
      <c r="V124" s="24">
        <v>0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20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5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3</v>
      </c>
      <c r="S137" s="24">
        <v>1</v>
      </c>
      <c r="T137" s="24">
        <v>0</v>
      </c>
      <c r="U137" s="24"/>
      <c r="V137" s="24">
        <v>6</v>
      </c>
      <c r="W137" s="24">
        <v>4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3</v>
      </c>
      <c r="L138" s="24">
        <v>3</v>
      </c>
      <c r="M138" s="24">
        <v>0</v>
      </c>
      <c r="N138" s="23">
        <v>2</v>
      </c>
      <c r="O138" s="24">
        <v>5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1</v>
      </c>
      <c r="N143" s="23">
        <v>3</v>
      </c>
      <c r="O143" s="24">
        <v>4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19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1</v>
      </c>
      <c r="M148" s="24">
        <v>3</v>
      </c>
      <c r="N148" s="23">
        <v>0</v>
      </c>
      <c r="O148" s="24">
        <v>2</v>
      </c>
      <c r="P148" s="24">
        <v>4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31</v>
      </c>
      <c r="L150" s="24">
        <v>4</v>
      </c>
      <c r="M150" s="24">
        <v>0</v>
      </c>
      <c r="N150" s="23">
        <v>30</v>
      </c>
      <c r="O150" s="24">
        <v>66</v>
      </c>
      <c r="P150" s="24">
        <v>65</v>
      </c>
      <c r="Q150" s="24">
        <v>0</v>
      </c>
      <c r="R150" s="24">
        <v>32</v>
      </c>
      <c r="S150" s="24">
        <v>3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5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9</v>
      </c>
      <c r="W187" s="24">
        <v>0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2</v>
      </c>
      <c r="M191" s="24">
        <v>0</v>
      </c>
      <c r="N191" s="23">
        <v>4</v>
      </c>
      <c r="O191" s="24">
        <v>10</v>
      </c>
      <c r="P191" s="24">
        <v>17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8</v>
      </c>
      <c r="L192" s="24">
        <v>2</v>
      </c>
      <c r="M192" s="24">
        <v>0</v>
      </c>
      <c r="N192" s="23">
        <v>5</v>
      </c>
      <c r="O192" s="24">
        <v>8</v>
      </c>
      <c r="P192" s="24">
        <v>15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3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2</v>
      </c>
      <c r="M198" s="24">
        <v>0</v>
      </c>
      <c r="N198" s="23">
        <v>3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3</v>
      </c>
      <c r="L209" s="24">
        <v>0</v>
      </c>
      <c r="M209" s="24">
        <v>0</v>
      </c>
      <c r="N209" s="23">
        <v>6</v>
      </c>
      <c r="O209" s="24">
        <v>9</v>
      </c>
      <c r="P209" s="24">
        <v>9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16</v>
      </c>
      <c r="L210" s="24">
        <v>16</v>
      </c>
      <c r="M210" s="24">
        <v>7</v>
      </c>
      <c r="N210" s="23">
        <v>9</v>
      </c>
      <c r="O210" s="24">
        <v>38</v>
      </c>
      <c r="P210" s="24">
        <v>42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1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15</v>
      </c>
      <c r="L223" s="24">
        <v>4</v>
      </c>
      <c r="M223" s="24">
        <v>2</v>
      </c>
      <c r="N223" s="23">
        <v>12</v>
      </c>
      <c r="O223" s="24">
        <v>63</v>
      </c>
      <c r="P223" s="24">
        <v>32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0</v>
      </c>
      <c r="M225" s="24">
        <v>0</v>
      </c>
      <c r="N225" s="23">
        <v>0</v>
      </c>
      <c r="O225" s="24">
        <v>4</v>
      </c>
      <c r="P225" s="24">
        <v>2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2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36</v>
      </c>
      <c r="L227" s="24">
        <v>18</v>
      </c>
      <c r="M227" s="24">
        <v>11</v>
      </c>
      <c r="N227" s="23">
        <v>21</v>
      </c>
      <c r="O227" s="24">
        <v>61</v>
      </c>
      <c r="P227" s="24">
        <v>75</v>
      </c>
      <c r="Q227" s="24">
        <v>8</v>
      </c>
      <c r="R227" s="24">
        <v>14</v>
      </c>
      <c r="S227" s="24">
        <v>1</v>
      </c>
      <c r="T227" s="24">
        <v>0</v>
      </c>
      <c r="U227" s="24"/>
      <c r="V227" s="24">
        <v>8</v>
      </c>
      <c r="W227" s="24">
        <v>11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3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76</v>
      </c>
      <c r="P233" s="24">
        <v>64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16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1</v>
      </c>
      <c r="L237" s="24">
        <v>2</v>
      </c>
      <c r="M237" s="24">
        <v>0</v>
      </c>
      <c r="N237" s="23">
        <v>3</v>
      </c>
      <c r="O237" s="24">
        <v>3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3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13</v>
      </c>
      <c r="K240" s="24">
        <v>5</v>
      </c>
      <c r="L240" s="24">
        <v>4</v>
      </c>
      <c r="M240" s="24">
        <v>5</v>
      </c>
      <c r="N240" s="23">
        <v>11</v>
      </c>
      <c r="O240" s="24">
        <v>21</v>
      </c>
      <c r="P240" s="24">
        <v>22</v>
      </c>
      <c r="Q240" s="24">
        <v>2</v>
      </c>
      <c r="R240" s="24">
        <v>6</v>
      </c>
      <c r="S240" s="24">
        <v>2</v>
      </c>
      <c r="T240" s="24">
        <v>0</v>
      </c>
      <c r="U240" s="24"/>
      <c r="V240" s="24">
        <v>12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7</v>
      </c>
      <c r="K242" s="24">
        <v>7</v>
      </c>
      <c r="L242" s="24">
        <v>3</v>
      </c>
      <c r="M242" s="24">
        <v>1</v>
      </c>
      <c r="N242" s="23">
        <v>3</v>
      </c>
      <c r="O242" s="24">
        <v>5</v>
      </c>
      <c r="P242" s="24">
        <v>17</v>
      </c>
      <c r="Q242" s="24">
        <v>2</v>
      </c>
      <c r="R242" s="24">
        <v>0</v>
      </c>
      <c r="S242" s="24">
        <v>3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18</v>
      </c>
      <c r="L244" s="24">
        <v>7</v>
      </c>
      <c r="M244" s="24">
        <v>5</v>
      </c>
      <c r="N244" s="23">
        <v>10</v>
      </c>
      <c r="O244" s="24">
        <v>19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5</v>
      </c>
      <c r="K245" s="24">
        <v>2</v>
      </c>
      <c r="L245" s="24">
        <v>1</v>
      </c>
      <c r="M245" s="24">
        <v>4</v>
      </c>
      <c r="N245" s="23">
        <v>5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4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7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2</v>
      </c>
      <c r="L249" s="24">
        <v>4</v>
      </c>
      <c r="M249" s="24">
        <v>0</v>
      </c>
      <c r="N249" s="23">
        <v>2</v>
      </c>
      <c r="O249" s="24">
        <v>15</v>
      </c>
      <c r="P249" s="24">
        <v>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4</v>
      </c>
      <c r="M250" s="24">
        <v>2</v>
      </c>
      <c r="N250" s="23">
        <v>2</v>
      </c>
      <c r="O250" s="24">
        <v>24</v>
      </c>
      <c r="P250" s="24">
        <v>8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1</v>
      </c>
      <c r="L252" s="24">
        <v>4</v>
      </c>
      <c r="M252" s="24">
        <v>1</v>
      </c>
      <c r="N252" s="23">
        <v>4</v>
      </c>
      <c r="O252" s="24">
        <v>35</v>
      </c>
      <c r="P252" s="24">
        <v>9</v>
      </c>
      <c r="Q252" s="24">
        <v>8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3</v>
      </c>
      <c r="L256" s="24">
        <v>3</v>
      </c>
      <c r="M256" s="24">
        <v>0</v>
      </c>
      <c r="N256" s="23">
        <v>5</v>
      </c>
      <c r="O256" s="24">
        <v>13</v>
      </c>
      <c r="P256" s="24">
        <v>12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2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2</v>
      </c>
      <c r="N261" s="23">
        <v>0</v>
      </c>
      <c r="O261" s="24">
        <v>1</v>
      </c>
      <c r="P261" s="24">
        <v>2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9</v>
      </c>
      <c r="L262" s="24">
        <v>5</v>
      </c>
      <c r="M262" s="24">
        <v>4</v>
      </c>
      <c r="N262" s="23">
        <v>1</v>
      </c>
      <c r="O262" s="24">
        <v>36</v>
      </c>
      <c r="P262" s="24">
        <v>15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2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6</v>
      </c>
      <c r="K264" s="24">
        <v>6</v>
      </c>
      <c r="L264" s="24">
        <v>0</v>
      </c>
      <c r="M264" s="24">
        <v>0</v>
      </c>
      <c r="N264" s="23">
        <v>6</v>
      </c>
      <c r="O264" s="24">
        <v>7</v>
      </c>
      <c r="P264" s="24">
        <v>12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0</v>
      </c>
      <c r="L265" s="24">
        <v>0</v>
      </c>
      <c r="M265" s="24">
        <v>0</v>
      </c>
      <c r="N265" s="23">
        <v>4</v>
      </c>
      <c r="O265" s="24">
        <v>4</v>
      </c>
      <c r="P265" s="24">
        <v>4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17</v>
      </c>
      <c r="L266" s="24">
        <v>2</v>
      </c>
      <c r="M266" s="24">
        <v>0</v>
      </c>
      <c r="N266" s="23">
        <v>5</v>
      </c>
      <c r="O266" s="24">
        <v>15</v>
      </c>
      <c r="P266" s="24">
        <v>24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8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2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13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2</v>
      </c>
      <c r="W285" s="24">
        <v>4</v>
      </c>
      <c r="X285" s="24">
        <v>8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1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3</v>
      </c>
      <c r="M302" s="24">
        <v>1</v>
      </c>
      <c r="N302" s="23">
        <v>2</v>
      </c>
      <c r="O302" s="24">
        <v>8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2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6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16</v>
      </c>
      <c r="L306" s="24">
        <v>2</v>
      </c>
      <c r="M306" s="24">
        <v>0</v>
      </c>
      <c r="N306" s="23">
        <v>4</v>
      </c>
      <c r="O306" s="24">
        <v>9</v>
      </c>
      <c r="P306" s="24">
        <v>22</v>
      </c>
      <c r="Q306" s="24">
        <v>3</v>
      </c>
      <c r="R306" s="24">
        <v>6</v>
      </c>
      <c r="S306" s="24">
        <v>0</v>
      </c>
      <c r="T306" s="24">
        <v>0</v>
      </c>
      <c r="U306" s="24"/>
      <c r="V306" s="24">
        <v>4</v>
      </c>
      <c r="W306" s="24">
        <v>5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15</v>
      </c>
      <c r="K309" s="24">
        <v>16</v>
      </c>
      <c r="L309" s="24">
        <v>8</v>
      </c>
      <c r="M309" s="24">
        <v>3</v>
      </c>
      <c r="N309" s="23">
        <v>15</v>
      </c>
      <c r="O309" s="24">
        <v>39</v>
      </c>
      <c r="P309" s="24">
        <v>39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7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8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3</v>
      </c>
      <c r="M313" s="24">
        <v>4</v>
      </c>
      <c r="N313" s="23">
        <v>2</v>
      </c>
      <c r="O313" s="24">
        <v>8</v>
      </c>
      <c r="P313" s="24">
        <v>7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6</v>
      </c>
      <c r="N315" s="23">
        <v>2</v>
      </c>
      <c r="O315" s="24">
        <v>20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4</v>
      </c>
      <c r="P316" s="24">
        <v>3</v>
      </c>
      <c r="Q316" s="24">
        <v>0</v>
      </c>
      <c r="R316" s="24">
        <v>1</v>
      </c>
      <c r="S316" s="24">
        <v>3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0</v>
      </c>
      <c r="L324" s="24">
        <v>0</v>
      </c>
      <c r="M324" s="24">
        <v>0</v>
      </c>
      <c r="N324" s="23">
        <v>3</v>
      </c>
      <c r="O324" s="24">
        <v>6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1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45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12</v>
      </c>
      <c r="L339" s="24">
        <v>6</v>
      </c>
      <c r="M339" s="24">
        <v>0</v>
      </c>
      <c r="N339" s="23">
        <v>8</v>
      </c>
      <c r="O339" s="24">
        <v>29</v>
      </c>
      <c r="P339" s="24">
        <v>26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15</v>
      </c>
      <c r="W339" s="24">
        <v>8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4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1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2</v>
      </c>
      <c r="M351" s="24">
        <v>2</v>
      </c>
      <c r="N351" s="23">
        <v>4</v>
      </c>
      <c r="O351" s="24">
        <v>7</v>
      </c>
      <c r="P351" s="24">
        <v>11</v>
      </c>
      <c r="Q351" s="24">
        <v>4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2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3</v>
      </c>
      <c r="L380" s="24">
        <v>3</v>
      </c>
      <c r="M380" s="24">
        <v>1</v>
      </c>
      <c r="N380" s="23">
        <v>1</v>
      </c>
      <c r="O380" s="24">
        <v>8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3</v>
      </c>
      <c r="K381" s="24">
        <v>2</v>
      </c>
      <c r="L381" s="24">
        <v>2</v>
      </c>
      <c r="M381" s="24">
        <v>0</v>
      </c>
      <c r="N381" s="23">
        <v>3</v>
      </c>
      <c r="O381" s="24">
        <v>7</v>
      </c>
      <c r="P381" s="24">
        <v>7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0</v>
      </c>
      <c r="M434" s="24">
        <v>0</v>
      </c>
      <c r="N434" s="23">
        <v>1</v>
      </c>
      <c r="O434" s="24">
        <v>1</v>
      </c>
      <c r="P434" s="24">
        <v>2</v>
      </c>
      <c r="Q434" s="24">
        <v>1</v>
      </c>
      <c r="R434" s="24">
        <v>3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0</v>
      </c>
      <c r="N435" s="23">
        <v>1</v>
      </c>
      <c r="O435" s="24">
        <v>7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5</v>
      </c>
      <c r="K455" s="24">
        <v>2</v>
      </c>
      <c r="L455" s="24">
        <v>2</v>
      </c>
      <c r="M455" s="24">
        <v>0</v>
      </c>
      <c r="N455" s="23">
        <v>5</v>
      </c>
      <c r="O455" s="24">
        <v>8</v>
      </c>
      <c r="P455" s="24">
        <v>9</v>
      </c>
      <c r="Q455" s="24">
        <v>5</v>
      </c>
      <c r="R455" s="24">
        <v>11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4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5</v>
      </c>
      <c r="K532" s="24">
        <v>0</v>
      </c>
      <c r="L532" s="24">
        <v>0</v>
      </c>
      <c r="M532" s="24">
        <v>0</v>
      </c>
      <c r="N532" s="23">
        <v>5</v>
      </c>
      <c r="O532" s="24">
        <v>7</v>
      </c>
      <c r="P532" s="24">
        <v>5</v>
      </c>
      <c r="Q532" s="24">
        <v>5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1</v>
      </c>
      <c r="S535" s="24">
        <v>0</v>
      </c>
      <c r="T535" s="24">
        <v>0</v>
      </c>
      <c r="U535" s="24"/>
      <c r="V535" s="24">
        <v>1</v>
      </c>
      <c r="W535" s="24">
        <v>7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11</v>
      </c>
      <c r="M592" s="24">
        <v>3</v>
      </c>
      <c r="N592" s="23">
        <v>22</v>
      </c>
      <c r="O592" s="24">
        <v>51</v>
      </c>
      <c r="P592" s="24">
        <v>47</v>
      </c>
      <c r="Q592" s="24">
        <v>23</v>
      </c>
      <c r="R592" s="24">
        <v>25</v>
      </c>
      <c r="S592" s="24">
        <v>3</v>
      </c>
      <c r="T592" s="24">
        <v>0</v>
      </c>
      <c r="U592" s="24"/>
      <c r="V592" s="24">
        <v>3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7</v>
      </c>
      <c r="L601" s="24">
        <v>0</v>
      </c>
      <c r="M601" s="24">
        <v>0</v>
      </c>
      <c r="N601" s="23">
        <v>0</v>
      </c>
      <c r="O601" s="24">
        <v>2</v>
      </c>
      <c r="P601" s="24">
        <v>7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3</v>
      </c>
      <c r="L623" s="24">
        <v>0</v>
      </c>
      <c r="M623" s="24">
        <v>0</v>
      </c>
      <c r="N623" s="23">
        <v>0</v>
      </c>
      <c r="O623" s="24">
        <v>6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4</v>
      </c>
      <c r="W623" s="24">
        <v>2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11</v>
      </c>
      <c r="L657" s="24">
        <v>9</v>
      </c>
      <c r="M657" s="24">
        <v>1</v>
      </c>
      <c r="N657" s="23">
        <v>8</v>
      </c>
      <c r="O657" s="24">
        <v>27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3</v>
      </c>
      <c r="K778" s="24">
        <v>1</v>
      </c>
      <c r="L778" s="24">
        <v>1</v>
      </c>
      <c r="M778" s="24">
        <v>0</v>
      </c>
      <c r="N778" s="23">
        <v>2</v>
      </c>
      <c r="O778" s="24">
        <v>7</v>
      </c>
      <c r="P778" s="24">
        <v>5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1165</v>
      </c>
      <c r="K2" s="4">
        <f t="shared" si="0"/>
        <v>1529</v>
      </c>
      <c r="L2" s="4">
        <f t="shared" si="0"/>
        <v>660</v>
      </c>
      <c r="M2" s="4">
        <f t="shared" ref="M2:T2" si="1">SUBTOTAL(9,M5:M963)</f>
        <v>398</v>
      </c>
      <c r="N2" s="4">
        <f t="shared" si="1"/>
        <v>1130</v>
      </c>
      <c r="O2" s="4">
        <f t="shared" si="1"/>
        <v>3419</v>
      </c>
      <c r="P2" s="4">
        <f t="shared" si="1"/>
        <v>3354</v>
      </c>
      <c r="Q2" s="4">
        <f t="shared" si="1"/>
        <v>426</v>
      </c>
      <c r="R2" s="4">
        <f t="shared" si="1"/>
        <v>1145</v>
      </c>
      <c r="S2" s="4">
        <f t="shared" si="1"/>
        <v>126</v>
      </c>
      <c r="T2" s="4">
        <f t="shared" si="1"/>
        <v>0</v>
      </c>
      <c r="U2" s="4"/>
      <c r="V2" s="4">
        <f t="shared" ref="V2:X2" si="2">SUBTOTAL(9,V5:V963)</f>
        <v>687</v>
      </c>
      <c r="W2" s="4">
        <f t="shared" si="2"/>
        <v>520</v>
      </c>
      <c r="X2" s="4">
        <f t="shared" si="2"/>
        <v>144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1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21</v>
      </c>
      <c r="L10" s="24">
        <v>2</v>
      </c>
      <c r="M10" s="24">
        <v>1</v>
      </c>
      <c r="N10" s="23">
        <v>26</v>
      </c>
      <c r="O10" s="24">
        <v>60</v>
      </c>
      <c r="P10" s="24">
        <v>49</v>
      </c>
      <c r="Q10" s="24">
        <v>0</v>
      </c>
      <c r="R10" s="24">
        <v>1</v>
      </c>
      <c r="S10" s="24">
        <v>1</v>
      </c>
      <c r="T10" s="24">
        <v>0</v>
      </c>
      <c r="U10" s="24"/>
      <c r="V10" s="24">
        <v>4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11</v>
      </c>
      <c r="M11" s="24">
        <v>3</v>
      </c>
      <c r="N11" s="23">
        <v>2</v>
      </c>
      <c r="O11" s="24">
        <v>17</v>
      </c>
      <c r="P11" s="24">
        <v>25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4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21</v>
      </c>
      <c r="K12" s="24">
        <v>23</v>
      </c>
      <c r="L12" s="24">
        <v>6</v>
      </c>
      <c r="M12" s="24">
        <v>5</v>
      </c>
      <c r="N12" s="23">
        <v>19</v>
      </c>
      <c r="O12" s="24">
        <v>56</v>
      </c>
      <c r="P12" s="24">
        <v>50</v>
      </c>
      <c r="Q12" s="24">
        <v>12</v>
      </c>
      <c r="R12" s="24">
        <v>21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17</v>
      </c>
      <c r="L13" s="24">
        <v>9</v>
      </c>
      <c r="M13" s="24">
        <v>4</v>
      </c>
      <c r="N13" s="23">
        <v>9</v>
      </c>
      <c r="O13" s="24">
        <v>32</v>
      </c>
      <c r="P13" s="24">
        <v>35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9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8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18</v>
      </c>
      <c r="L16" s="24">
        <v>7</v>
      </c>
      <c r="M16" s="24">
        <v>1</v>
      </c>
      <c r="N16" s="23">
        <v>12</v>
      </c>
      <c r="O16" s="24">
        <v>30</v>
      </c>
      <c r="P16" s="24">
        <v>37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3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14</v>
      </c>
      <c r="L17" s="24">
        <v>5</v>
      </c>
      <c r="M17" s="24">
        <v>5</v>
      </c>
      <c r="N17" s="23">
        <v>10</v>
      </c>
      <c r="O17" s="24">
        <v>32</v>
      </c>
      <c r="P17" s="24">
        <v>29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12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7</v>
      </c>
      <c r="K18" s="24">
        <v>9</v>
      </c>
      <c r="L18" s="24">
        <v>2</v>
      </c>
      <c r="M18" s="24">
        <v>0</v>
      </c>
      <c r="N18" s="23">
        <v>7</v>
      </c>
      <c r="O18" s="24">
        <v>18</v>
      </c>
      <c r="P18" s="24">
        <v>18</v>
      </c>
      <c r="Q18" s="24">
        <v>4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5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35</v>
      </c>
      <c r="K19" s="24">
        <v>46</v>
      </c>
      <c r="L19" s="24">
        <v>22</v>
      </c>
      <c r="M19" s="24">
        <v>11</v>
      </c>
      <c r="N19" s="23">
        <v>34</v>
      </c>
      <c r="O19" s="24">
        <v>105</v>
      </c>
      <c r="P19" s="24">
        <v>103</v>
      </c>
      <c r="Q19" s="24">
        <v>16</v>
      </c>
      <c r="R19" s="24">
        <v>45</v>
      </c>
      <c r="S19" s="24">
        <v>4</v>
      </c>
      <c r="T19" s="24">
        <v>0</v>
      </c>
      <c r="U19" s="24"/>
      <c r="V19" s="24">
        <v>5</v>
      </c>
      <c r="W19" s="24">
        <v>22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7</v>
      </c>
      <c r="L20" s="24">
        <v>3</v>
      </c>
      <c r="M20" s="24">
        <v>2</v>
      </c>
      <c r="N20" s="23">
        <v>2</v>
      </c>
      <c r="O20" s="24">
        <v>5</v>
      </c>
      <c r="P20" s="24">
        <v>12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7</v>
      </c>
      <c r="L25" s="24">
        <v>2</v>
      </c>
      <c r="M25" s="24">
        <v>1</v>
      </c>
      <c r="N25" s="23">
        <v>0</v>
      </c>
      <c r="O25" s="24">
        <v>6</v>
      </c>
      <c r="P25" s="24">
        <v>9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26</v>
      </c>
      <c r="L26" s="24">
        <v>0</v>
      </c>
      <c r="M26" s="24">
        <v>3</v>
      </c>
      <c r="N26" s="23">
        <v>15</v>
      </c>
      <c r="O26" s="24">
        <v>43</v>
      </c>
      <c r="P26" s="24">
        <v>41</v>
      </c>
      <c r="Q26" s="24">
        <v>10</v>
      </c>
      <c r="R26" s="24">
        <v>16</v>
      </c>
      <c r="S26" s="24">
        <v>4</v>
      </c>
      <c r="T26" s="24">
        <v>0</v>
      </c>
      <c r="U26" s="24"/>
      <c r="V26" s="24">
        <v>6</v>
      </c>
      <c r="W26" s="24">
        <v>14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26</v>
      </c>
      <c r="L27" s="24">
        <v>7</v>
      </c>
      <c r="M27" s="24">
        <v>7</v>
      </c>
      <c r="N27" s="23">
        <v>24</v>
      </c>
      <c r="O27" s="24">
        <v>81</v>
      </c>
      <c r="P27" s="24">
        <v>58</v>
      </c>
      <c r="Q27" s="24">
        <v>21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24</v>
      </c>
      <c r="L28" s="24">
        <v>6</v>
      </c>
      <c r="M28" s="24">
        <v>3</v>
      </c>
      <c r="N28" s="23">
        <v>37</v>
      </c>
      <c r="O28" s="24">
        <v>80</v>
      </c>
      <c r="P28" s="24">
        <v>67</v>
      </c>
      <c r="Q28" s="24">
        <v>6</v>
      </c>
      <c r="R28" s="24">
        <v>3</v>
      </c>
      <c r="S28" s="24">
        <v>3</v>
      </c>
      <c r="T28" s="24">
        <v>0</v>
      </c>
      <c r="U28" s="24"/>
      <c r="V28" s="24">
        <v>4</v>
      </c>
      <c r="W28" s="24">
        <v>6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11</v>
      </c>
      <c r="L29" s="24">
        <v>11</v>
      </c>
      <c r="M29" s="24">
        <v>0</v>
      </c>
      <c r="N29" s="23">
        <v>12</v>
      </c>
      <c r="O29" s="24">
        <v>40</v>
      </c>
      <c r="P29" s="24">
        <v>34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11</v>
      </c>
      <c r="M30" s="24">
        <v>4</v>
      </c>
      <c r="N30" s="23">
        <v>31</v>
      </c>
      <c r="O30" s="24">
        <v>65</v>
      </c>
      <c r="P30" s="24">
        <v>68</v>
      </c>
      <c r="Q30" s="24">
        <v>0</v>
      </c>
      <c r="R30" s="24">
        <v>2</v>
      </c>
      <c r="S30" s="24">
        <v>3</v>
      </c>
      <c r="T30" s="24">
        <v>0</v>
      </c>
      <c r="U30" s="24"/>
      <c r="V30" s="24">
        <v>3</v>
      </c>
      <c r="W30" s="24">
        <v>6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1</v>
      </c>
      <c r="L31" s="24">
        <v>0</v>
      </c>
      <c r="M31" s="24">
        <v>0</v>
      </c>
      <c r="N31" s="23">
        <v>1</v>
      </c>
      <c r="O31" s="24">
        <v>3</v>
      </c>
      <c r="P31" s="24">
        <v>2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19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3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15</v>
      </c>
      <c r="K33" s="24">
        <v>32</v>
      </c>
      <c r="L33" s="24">
        <v>0</v>
      </c>
      <c r="M33" s="24">
        <v>1</v>
      </c>
      <c r="N33" s="23">
        <v>15</v>
      </c>
      <c r="O33" s="24">
        <v>30</v>
      </c>
      <c r="P33" s="24">
        <v>47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4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27</v>
      </c>
      <c r="L35" s="24">
        <v>6</v>
      </c>
      <c r="M35" s="24">
        <v>1</v>
      </c>
      <c r="N35" s="23">
        <v>12</v>
      </c>
      <c r="O35" s="24">
        <v>36</v>
      </c>
      <c r="P35" s="24">
        <v>45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9</v>
      </c>
      <c r="L36" s="24">
        <v>2</v>
      </c>
      <c r="M36" s="24">
        <v>1</v>
      </c>
      <c r="N36" s="23">
        <v>10</v>
      </c>
      <c r="O36" s="24">
        <v>16</v>
      </c>
      <c r="P36" s="24">
        <v>21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2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5</v>
      </c>
      <c r="K53" s="24">
        <v>22</v>
      </c>
      <c r="L53" s="24">
        <v>5</v>
      </c>
      <c r="M53" s="24">
        <v>5</v>
      </c>
      <c r="N53" s="23">
        <v>5</v>
      </c>
      <c r="O53" s="24">
        <v>31</v>
      </c>
      <c r="P53" s="24">
        <v>32</v>
      </c>
      <c r="Q53" s="24">
        <v>4</v>
      </c>
      <c r="R53" s="24">
        <v>14</v>
      </c>
      <c r="S53" s="24">
        <v>1</v>
      </c>
      <c r="T53" s="24">
        <v>0</v>
      </c>
      <c r="U53" s="24"/>
      <c r="V53" s="24">
        <v>15</v>
      </c>
      <c r="W53" s="24">
        <v>11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15</v>
      </c>
      <c r="P55" s="24">
        <v>7</v>
      </c>
      <c r="Q55" s="24">
        <v>5</v>
      </c>
      <c r="R55" s="24">
        <v>5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9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7</v>
      </c>
      <c r="L66" s="24">
        <v>3</v>
      </c>
      <c r="M66" s="24">
        <v>3</v>
      </c>
      <c r="N66" s="23">
        <v>9</v>
      </c>
      <c r="O66" s="24">
        <v>17</v>
      </c>
      <c r="P66" s="24">
        <v>20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8</v>
      </c>
      <c r="L68" s="24">
        <v>4</v>
      </c>
      <c r="M68" s="24">
        <v>6</v>
      </c>
      <c r="N68" s="23">
        <v>9</v>
      </c>
      <c r="O68" s="24">
        <v>27</v>
      </c>
      <c r="P68" s="24">
        <v>21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6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19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10</v>
      </c>
      <c r="L73" s="24">
        <v>2</v>
      </c>
      <c r="M73" s="24">
        <v>6</v>
      </c>
      <c r="N73" s="23">
        <v>4</v>
      </c>
      <c r="O73" s="24">
        <v>11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5</v>
      </c>
      <c r="M78" s="24">
        <v>1</v>
      </c>
      <c r="N78" s="23">
        <v>3</v>
      </c>
      <c r="O78" s="24">
        <v>18</v>
      </c>
      <c r="P78" s="24">
        <v>16</v>
      </c>
      <c r="Q78" s="24">
        <v>5</v>
      </c>
      <c r="R78" s="24">
        <v>17</v>
      </c>
      <c r="S78" s="24">
        <v>2</v>
      </c>
      <c r="T78" s="24">
        <v>0</v>
      </c>
      <c r="U78" s="24"/>
      <c r="V78" s="24">
        <v>8</v>
      </c>
      <c r="W78" s="24">
        <v>8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55</v>
      </c>
      <c r="L92" s="24">
        <v>20</v>
      </c>
      <c r="M92" s="24">
        <v>14</v>
      </c>
      <c r="N92" s="23">
        <v>30</v>
      </c>
      <c r="O92" s="24">
        <v>109</v>
      </c>
      <c r="P92" s="24">
        <v>107</v>
      </c>
      <c r="Q92" s="24">
        <v>17</v>
      </c>
      <c r="R92" s="24">
        <v>46</v>
      </c>
      <c r="S92" s="24">
        <v>8</v>
      </c>
      <c r="T92" s="24">
        <v>0</v>
      </c>
      <c r="U92" s="24"/>
      <c r="V92" s="24">
        <v>26</v>
      </c>
      <c r="W92" s="24">
        <v>25</v>
      </c>
      <c r="X92" s="24">
        <v>16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3</v>
      </c>
      <c r="M93" s="24">
        <v>2</v>
      </c>
      <c r="N93" s="23">
        <v>1</v>
      </c>
      <c r="O93" s="24">
        <v>3</v>
      </c>
      <c r="P93" s="24">
        <v>7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7</v>
      </c>
      <c r="M94" s="24">
        <v>1</v>
      </c>
      <c r="N94" s="23">
        <v>2</v>
      </c>
      <c r="O94" s="24">
        <v>5</v>
      </c>
      <c r="P94" s="24">
        <v>9</v>
      </c>
      <c r="Q94" s="24">
        <v>2</v>
      </c>
      <c r="R94" s="24">
        <v>10</v>
      </c>
      <c r="S94" s="24">
        <v>1</v>
      </c>
      <c r="T94" s="24">
        <v>0</v>
      </c>
      <c r="U94" s="24"/>
      <c r="V94" s="24">
        <v>1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3</v>
      </c>
      <c r="M96" s="24">
        <v>0</v>
      </c>
      <c r="N96" s="23">
        <v>1</v>
      </c>
      <c r="O96" s="24">
        <v>1</v>
      </c>
      <c r="P96" s="24">
        <v>5</v>
      </c>
      <c r="Q96" s="24">
        <v>1</v>
      </c>
      <c r="R96" s="24">
        <v>5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5</v>
      </c>
      <c r="K97" s="24">
        <v>2</v>
      </c>
      <c r="L97" s="24">
        <v>1</v>
      </c>
      <c r="M97" s="24">
        <v>1</v>
      </c>
      <c r="N97" s="23">
        <v>5</v>
      </c>
      <c r="O97" s="24">
        <v>7</v>
      </c>
      <c r="P97" s="24">
        <v>8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3</v>
      </c>
      <c r="M98" s="24">
        <v>3</v>
      </c>
      <c r="N98" s="23">
        <v>1</v>
      </c>
      <c r="O98" s="24">
        <v>5</v>
      </c>
      <c r="P98" s="24">
        <v>7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14</v>
      </c>
      <c r="L99" s="24">
        <v>2</v>
      </c>
      <c r="M99" s="24">
        <v>4</v>
      </c>
      <c r="N99" s="23">
        <v>10</v>
      </c>
      <c r="O99" s="24">
        <v>17</v>
      </c>
      <c r="P99" s="24">
        <v>26</v>
      </c>
      <c r="Q99" s="24">
        <v>9</v>
      </c>
      <c r="R99" s="24">
        <v>17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1</v>
      </c>
      <c r="M100" s="24">
        <v>0</v>
      </c>
      <c r="N100" s="23">
        <v>4</v>
      </c>
      <c r="O100" s="24">
        <v>5</v>
      </c>
      <c r="P100" s="24">
        <v>7</v>
      </c>
      <c r="Q100" s="24">
        <v>4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3</v>
      </c>
      <c r="L101" s="24">
        <v>0</v>
      </c>
      <c r="M101" s="24">
        <v>0</v>
      </c>
      <c r="N101" s="23">
        <v>1</v>
      </c>
      <c r="O101" s="24">
        <v>2</v>
      </c>
      <c r="P101" s="24">
        <v>4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17</v>
      </c>
      <c r="L102" s="24">
        <v>9</v>
      </c>
      <c r="M102" s="24">
        <v>0</v>
      </c>
      <c r="N102" s="23">
        <v>1</v>
      </c>
      <c r="O102" s="24">
        <v>18</v>
      </c>
      <c r="P102" s="24">
        <v>27</v>
      </c>
      <c r="Q102" s="24">
        <v>1</v>
      </c>
      <c r="R102" s="24">
        <v>15</v>
      </c>
      <c r="S102" s="24">
        <v>0</v>
      </c>
      <c r="T102" s="24">
        <v>0</v>
      </c>
      <c r="U102" s="24"/>
      <c r="V102" s="24">
        <v>7</v>
      </c>
      <c r="W102" s="24">
        <v>16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9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0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16</v>
      </c>
      <c r="K106" s="24">
        <v>15</v>
      </c>
      <c r="L106" s="24">
        <v>2</v>
      </c>
      <c r="M106" s="24">
        <v>0</v>
      </c>
      <c r="N106" s="23">
        <v>16</v>
      </c>
      <c r="O106" s="24">
        <v>46</v>
      </c>
      <c r="P106" s="24">
        <v>33</v>
      </c>
      <c r="Q106" s="24">
        <v>11</v>
      </c>
      <c r="R106" s="24">
        <v>3</v>
      </c>
      <c r="S106" s="24">
        <v>3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14</v>
      </c>
      <c r="L110" s="24">
        <v>6</v>
      </c>
      <c r="M110" s="24">
        <v>0</v>
      </c>
      <c r="N110" s="23">
        <v>11</v>
      </c>
      <c r="O110" s="24">
        <v>24</v>
      </c>
      <c r="P110" s="24">
        <v>31</v>
      </c>
      <c r="Q110" s="24">
        <v>1</v>
      </c>
      <c r="R110" s="24">
        <v>4</v>
      </c>
      <c r="S110" s="24">
        <v>0</v>
      </c>
      <c r="T110" s="24">
        <v>0</v>
      </c>
      <c r="U110" s="24"/>
      <c r="V110" s="24">
        <v>1</v>
      </c>
      <c r="W110" s="24">
        <v>9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20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6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0</v>
      </c>
      <c r="N113" s="23">
        <v>1</v>
      </c>
      <c r="O113" s="24">
        <v>1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5</v>
      </c>
      <c r="L114" s="24">
        <v>5</v>
      </c>
      <c r="M114" s="24">
        <v>5</v>
      </c>
      <c r="N114" s="23">
        <v>7</v>
      </c>
      <c r="O114" s="24">
        <v>15</v>
      </c>
      <c r="P114" s="24">
        <v>17</v>
      </c>
      <c r="Q114" s="24">
        <v>7</v>
      </c>
      <c r="R114" s="24">
        <v>19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2</v>
      </c>
      <c r="L115" s="24">
        <v>4</v>
      </c>
      <c r="M115" s="24">
        <v>2</v>
      </c>
      <c r="N115" s="23">
        <v>3</v>
      </c>
      <c r="O115" s="24">
        <v>5</v>
      </c>
      <c r="P115" s="24">
        <v>10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25</v>
      </c>
      <c r="L119" s="24">
        <v>11</v>
      </c>
      <c r="M119" s="24">
        <v>6</v>
      </c>
      <c r="N119" s="23">
        <v>21</v>
      </c>
      <c r="O119" s="24">
        <v>72</v>
      </c>
      <c r="P119" s="24">
        <v>58</v>
      </c>
      <c r="Q119" s="24">
        <v>10</v>
      </c>
      <c r="R119" s="24">
        <v>42</v>
      </c>
      <c r="S119" s="24">
        <v>0</v>
      </c>
      <c r="T119" s="24">
        <v>0</v>
      </c>
      <c r="U119" s="24"/>
      <c r="V119" s="24">
        <v>24</v>
      </c>
      <c r="W119" s="24">
        <v>15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9</v>
      </c>
      <c r="L122" s="24">
        <v>3</v>
      </c>
      <c r="M122" s="24">
        <v>2</v>
      </c>
      <c r="N122" s="23">
        <v>4</v>
      </c>
      <c r="O122" s="24">
        <v>18</v>
      </c>
      <c r="P122" s="24">
        <v>16</v>
      </c>
      <c r="Q122" s="24">
        <v>4</v>
      </c>
      <c r="R122" s="24">
        <v>9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6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9</v>
      </c>
      <c r="L124" s="24">
        <v>0</v>
      </c>
      <c r="M124" s="24">
        <v>1</v>
      </c>
      <c r="N124" s="23">
        <v>5</v>
      </c>
      <c r="O124" s="24">
        <v>18</v>
      </c>
      <c r="P124" s="24">
        <v>14</v>
      </c>
      <c r="Q124" s="24">
        <v>0</v>
      </c>
      <c r="R124" s="24">
        <v>8</v>
      </c>
      <c r="S124" s="24">
        <v>1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2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1</v>
      </c>
      <c r="M126" s="24">
        <v>0</v>
      </c>
      <c r="N126" s="23">
        <v>4</v>
      </c>
      <c r="O126" s="24">
        <v>16</v>
      </c>
      <c r="P126" s="24">
        <v>7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8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1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1</v>
      </c>
      <c r="L136" s="24">
        <v>4</v>
      </c>
      <c r="M136" s="24">
        <v>0</v>
      </c>
      <c r="N136" s="23">
        <v>1</v>
      </c>
      <c r="O136" s="24">
        <v>9</v>
      </c>
      <c r="P136" s="24">
        <v>7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1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3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4</v>
      </c>
      <c r="L138" s="24">
        <v>0</v>
      </c>
      <c r="M138" s="24">
        <v>0</v>
      </c>
      <c r="N138" s="23">
        <v>4</v>
      </c>
      <c r="O138" s="24">
        <v>11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1</v>
      </c>
      <c r="L142" s="24">
        <v>0</v>
      </c>
      <c r="M142" s="24">
        <v>0</v>
      </c>
      <c r="N142" s="23">
        <v>2</v>
      </c>
      <c r="O142" s="24">
        <v>4</v>
      </c>
      <c r="P142" s="24">
        <v>3</v>
      </c>
      <c r="Q142" s="24">
        <v>1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3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2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3</v>
      </c>
      <c r="L148" s="24">
        <v>1</v>
      </c>
      <c r="M148" s="24">
        <v>1</v>
      </c>
      <c r="N148" s="23">
        <v>3</v>
      </c>
      <c r="O148" s="24">
        <v>4</v>
      </c>
      <c r="P148" s="24">
        <v>7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5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37</v>
      </c>
      <c r="L150" s="24">
        <v>3</v>
      </c>
      <c r="M150" s="24">
        <v>0</v>
      </c>
      <c r="N150" s="23">
        <v>29</v>
      </c>
      <c r="O150" s="24">
        <v>72</v>
      </c>
      <c r="P150" s="24">
        <v>69</v>
      </c>
      <c r="Q150" s="24">
        <v>0</v>
      </c>
      <c r="R150" s="24">
        <v>40</v>
      </c>
      <c r="S150" s="24">
        <v>1</v>
      </c>
      <c r="T150" s="24">
        <v>0</v>
      </c>
      <c r="U150" s="24"/>
      <c r="V150" s="24">
        <v>13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1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4</v>
      </c>
      <c r="M164" s="24">
        <v>1</v>
      </c>
      <c r="N164" s="23">
        <v>0</v>
      </c>
      <c r="O164" s="24">
        <v>3</v>
      </c>
      <c r="P164" s="24">
        <v>4</v>
      </c>
      <c r="Q164" s="24">
        <v>0</v>
      </c>
      <c r="R164" s="24">
        <v>7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5</v>
      </c>
      <c r="L169" s="24">
        <v>0</v>
      </c>
      <c r="M169" s="24">
        <v>0</v>
      </c>
      <c r="N169" s="23">
        <v>3</v>
      </c>
      <c r="O169" s="24">
        <v>10</v>
      </c>
      <c r="P169" s="24">
        <v>8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1</v>
      </c>
      <c r="X184" s="24">
        <v>3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5</v>
      </c>
      <c r="L185" s="24">
        <v>1</v>
      </c>
      <c r="M185" s="24">
        <v>0</v>
      </c>
      <c r="N185" s="23">
        <v>18</v>
      </c>
      <c r="O185" s="24">
        <v>27</v>
      </c>
      <c r="P185" s="24">
        <v>25</v>
      </c>
      <c r="Q185" s="24">
        <v>16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10</v>
      </c>
      <c r="K186" s="24">
        <v>3</v>
      </c>
      <c r="L186" s="24">
        <v>4</v>
      </c>
      <c r="M186" s="24">
        <v>0</v>
      </c>
      <c r="N186" s="23">
        <v>10</v>
      </c>
      <c r="O186" s="24">
        <v>29</v>
      </c>
      <c r="P186" s="24">
        <v>17</v>
      </c>
      <c r="Q186" s="24">
        <v>9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9</v>
      </c>
      <c r="L187" s="24">
        <v>10</v>
      </c>
      <c r="M187" s="24">
        <v>4</v>
      </c>
      <c r="N187" s="23">
        <v>14</v>
      </c>
      <c r="O187" s="24">
        <v>56</v>
      </c>
      <c r="P187" s="24">
        <v>33</v>
      </c>
      <c r="Q187" s="24">
        <v>3</v>
      </c>
      <c r="R187" s="24">
        <v>2</v>
      </c>
      <c r="S187" s="24">
        <v>2</v>
      </c>
      <c r="T187" s="24">
        <v>0</v>
      </c>
      <c r="U187" s="24"/>
      <c r="V187" s="24">
        <v>1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1</v>
      </c>
      <c r="M188" s="24">
        <v>0</v>
      </c>
      <c r="N188" s="23">
        <v>3</v>
      </c>
      <c r="O188" s="24">
        <v>7</v>
      </c>
      <c r="P188" s="24">
        <v>6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7</v>
      </c>
      <c r="L191" s="24">
        <v>1</v>
      </c>
      <c r="M191" s="24">
        <v>0</v>
      </c>
      <c r="N191" s="23">
        <v>3</v>
      </c>
      <c r="O191" s="24">
        <v>5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13</v>
      </c>
      <c r="L192" s="24">
        <v>5</v>
      </c>
      <c r="M192" s="24">
        <v>1</v>
      </c>
      <c r="N192" s="23">
        <v>3</v>
      </c>
      <c r="O192" s="24">
        <v>10</v>
      </c>
      <c r="P192" s="24">
        <v>22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23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4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5</v>
      </c>
      <c r="L198" s="24">
        <v>1</v>
      </c>
      <c r="M198" s="24">
        <v>0</v>
      </c>
      <c r="N198" s="23">
        <v>2</v>
      </c>
      <c r="O198" s="24">
        <v>5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3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2</v>
      </c>
      <c r="M202" s="24">
        <v>2</v>
      </c>
      <c r="N202" s="23">
        <v>2</v>
      </c>
      <c r="O202" s="24">
        <v>6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7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17</v>
      </c>
      <c r="L210" s="24">
        <v>4</v>
      </c>
      <c r="M210" s="24">
        <v>3</v>
      </c>
      <c r="N210" s="23">
        <v>5</v>
      </c>
      <c r="O210" s="24">
        <v>31</v>
      </c>
      <c r="P210" s="24">
        <v>26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7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7</v>
      </c>
      <c r="L212" s="24">
        <v>0</v>
      </c>
      <c r="M212" s="24">
        <v>0</v>
      </c>
      <c r="N212" s="23">
        <v>1</v>
      </c>
      <c r="O212" s="24">
        <v>10</v>
      </c>
      <c r="P212" s="24">
        <v>8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6</v>
      </c>
      <c r="K220" s="24">
        <v>2</v>
      </c>
      <c r="L220" s="24">
        <v>1</v>
      </c>
      <c r="M220" s="24">
        <v>1</v>
      </c>
      <c r="N220" s="23">
        <v>5</v>
      </c>
      <c r="O220" s="24">
        <v>7</v>
      </c>
      <c r="P220" s="24">
        <v>9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8</v>
      </c>
      <c r="L221" s="24">
        <v>2</v>
      </c>
      <c r="M221" s="24">
        <v>3</v>
      </c>
      <c r="N221" s="23">
        <v>2</v>
      </c>
      <c r="O221" s="24">
        <v>12</v>
      </c>
      <c r="P221" s="24">
        <v>12</v>
      </c>
      <c r="Q221" s="24">
        <v>2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5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11</v>
      </c>
      <c r="L223" s="24">
        <v>7</v>
      </c>
      <c r="M223" s="24">
        <v>0</v>
      </c>
      <c r="N223" s="23">
        <v>10</v>
      </c>
      <c r="O223" s="24">
        <v>37</v>
      </c>
      <c r="P223" s="24">
        <v>28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6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2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64</v>
      </c>
      <c r="P227" s="24">
        <v>66</v>
      </c>
      <c r="Q227" s="24">
        <v>12</v>
      </c>
      <c r="R227" s="24">
        <v>13</v>
      </c>
      <c r="S227" s="24">
        <v>3</v>
      </c>
      <c r="T227" s="24">
        <v>0</v>
      </c>
      <c r="U227" s="24"/>
      <c r="V227" s="24">
        <v>5</v>
      </c>
      <c r="W227" s="24">
        <v>11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1</v>
      </c>
      <c r="M231" s="24">
        <v>1</v>
      </c>
      <c r="N231" s="23">
        <v>1</v>
      </c>
      <c r="O231" s="24">
        <v>7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32</v>
      </c>
      <c r="K233" s="24">
        <v>36</v>
      </c>
      <c r="L233" s="24">
        <v>12</v>
      </c>
      <c r="M233" s="24">
        <v>5</v>
      </c>
      <c r="N233" s="23">
        <v>31</v>
      </c>
      <c r="O233" s="24">
        <v>76</v>
      </c>
      <c r="P233" s="24">
        <v>80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11</v>
      </c>
      <c r="W233" s="24">
        <v>18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3</v>
      </c>
      <c r="L235" s="24">
        <v>0</v>
      </c>
      <c r="M235" s="24">
        <v>0</v>
      </c>
      <c r="N235" s="23">
        <v>2</v>
      </c>
      <c r="O235" s="24">
        <v>12</v>
      </c>
      <c r="P235" s="24">
        <v>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1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6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7</v>
      </c>
      <c r="L239" s="24">
        <v>2</v>
      </c>
      <c r="M239" s="24">
        <v>3</v>
      </c>
      <c r="N239" s="23">
        <v>0</v>
      </c>
      <c r="O239" s="24">
        <v>10</v>
      </c>
      <c r="P239" s="24">
        <v>9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4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3</v>
      </c>
      <c r="M240" s="24">
        <v>7</v>
      </c>
      <c r="N240" s="23">
        <v>5</v>
      </c>
      <c r="O240" s="24">
        <v>13</v>
      </c>
      <c r="P240" s="24">
        <v>13</v>
      </c>
      <c r="Q240" s="24">
        <v>1</v>
      </c>
      <c r="R240" s="24">
        <v>6</v>
      </c>
      <c r="S240" s="24">
        <v>0</v>
      </c>
      <c r="T240" s="24">
        <v>0</v>
      </c>
      <c r="U240" s="24"/>
      <c r="V240" s="24">
        <v>6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6</v>
      </c>
      <c r="K242" s="24">
        <v>3</v>
      </c>
      <c r="L242" s="24">
        <v>3</v>
      </c>
      <c r="M242" s="24">
        <v>2</v>
      </c>
      <c r="N242" s="23">
        <v>6</v>
      </c>
      <c r="O242" s="24">
        <v>12</v>
      </c>
      <c r="P242" s="24">
        <v>12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19</v>
      </c>
      <c r="L244" s="24">
        <v>5</v>
      </c>
      <c r="M244" s="24">
        <v>6</v>
      </c>
      <c r="N244" s="23">
        <v>11</v>
      </c>
      <c r="O244" s="24">
        <v>27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2</v>
      </c>
      <c r="L245" s="24">
        <v>1</v>
      </c>
      <c r="M245" s="24">
        <v>2</v>
      </c>
      <c r="N245" s="23">
        <v>2</v>
      </c>
      <c r="O245" s="24">
        <v>3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2</v>
      </c>
      <c r="M246" s="24">
        <v>3</v>
      </c>
      <c r="N246" s="23">
        <v>4</v>
      </c>
      <c r="O246" s="24">
        <v>7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3</v>
      </c>
      <c r="L247" s="24">
        <v>2</v>
      </c>
      <c r="M247" s="24">
        <v>0</v>
      </c>
      <c r="N247" s="23">
        <v>2</v>
      </c>
      <c r="O247" s="24">
        <v>2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0</v>
      </c>
      <c r="M248" s="24">
        <v>1</v>
      </c>
      <c r="N248" s="23">
        <v>0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1</v>
      </c>
      <c r="M249" s="24">
        <v>0</v>
      </c>
      <c r="N249" s="23">
        <v>2</v>
      </c>
      <c r="O249" s="24">
        <v>5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1</v>
      </c>
      <c r="M250" s="24">
        <v>1</v>
      </c>
      <c r="N250" s="23">
        <v>5</v>
      </c>
      <c r="O250" s="24">
        <v>8</v>
      </c>
      <c r="P250" s="24">
        <v>13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7</v>
      </c>
      <c r="K252" s="24">
        <v>3</v>
      </c>
      <c r="L252" s="24">
        <v>4</v>
      </c>
      <c r="M252" s="24">
        <v>1</v>
      </c>
      <c r="N252" s="23">
        <v>7</v>
      </c>
      <c r="O252" s="24">
        <v>12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7</v>
      </c>
      <c r="L253" s="24">
        <v>1</v>
      </c>
      <c r="M253" s="24">
        <v>2</v>
      </c>
      <c r="N253" s="23">
        <v>0</v>
      </c>
      <c r="O253" s="24">
        <v>8</v>
      </c>
      <c r="P253" s="24">
        <v>8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6</v>
      </c>
      <c r="L255" s="24">
        <v>8</v>
      </c>
      <c r="M255" s="24">
        <v>3</v>
      </c>
      <c r="N255" s="23">
        <v>2</v>
      </c>
      <c r="O255" s="24">
        <v>18</v>
      </c>
      <c r="P255" s="24">
        <v>16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5</v>
      </c>
      <c r="M256" s="24">
        <v>5</v>
      </c>
      <c r="N256" s="23">
        <v>9</v>
      </c>
      <c r="O256" s="24">
        <v>30</v>
      </c>
      <c r="P256" s="24">
        <v>24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5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5</v>
      </c>
      <c r="L258" s="24">
        <v>3</v>
      </c>
      <c r="M258" s="24">
        <v>1</v>
      </c>
      <c r="N258" s="23">
        <v>12</v>
      </c>
      <c r="O258" s="24">
        <v>23</v>
      </c>
      <c r="P258" s="24">
        <v>20</v>
      </c>
      <c r="Q258" s="24">
        <v>0</v>
      </c>
      <c r="R258" s="24">
        <v>0</v>
      </c>
      <c r="S258" s="24">
        <v>1</v>
      </c>
      <c r="T258" s="24">
        <v>0</v>
      </c>
      <c r="U258" s="24"/>
      <c r="V258" s="24">
        <v>8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2</v>
      </c>
      <c r="L261" s="24">
        <v>2</v>
      </c>
      <c r="M261" s="24">
        <v>1</v>
      </c>
      <c r="N261" s="23">
        <v>3</v>
      </c>
      <c r="O261" s="24">
        <v>11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0</v>
      </c>
      <c r="M262" s="24">
        <v>0</v>
      </c>
      <c r="N262" s="23">
        <v>3</v>
      </c>
      <c r="O262" s="24">
        <v>9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21</v>
      </c>
      <c r="L263" s="24">
        <v>12</v>
      </c>
      <c r="M263" s="24">
        <v>2</v>
      </c>
      <c r="N263" s="23">
        <v>5</v>
      </c>
      <c r="O263" s="24">
        <v>22</v>
      </c>
      <c r="P263" s="24">
        <v>38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3</v>
      </c>
      <c r="L264" s="24">
        <v>0</v>
      </c>
      <c r="M264" s="24">
        <v>0</v>
      </c>
      <c r="N264" s="23">
        <v>4</v>
      </c>
      <c r="O264" s="24">
        <v>5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9</v>
      </c>
      <c r="L266" s="24">
        <v>6</v>
      </c>
      <c r="M266" s="24">
        <v>2</v>
      </c>
      <c r="N266" s="23">
        <v>7</v>
      </c>
      <c r="O266" s="24">
        <v>22</v>
      </c>
      <c r="P266" s="24">
        <v>22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2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7</v>
      </c>
      <c r="L269" s="24">
        <v>4</v>
      </c>
      <c r="M269" s="24">
        <v>0</v>
      </c>
      <c r="N269" s="23">
        <v>9</v>
      </c>
      <c r="O269" s="24">
        <v>26</v>
      </c>
      <c r="P269" s="24">
        <v>20</v>
      </c>
      <c r="Q269" s="24">
        <v>0</v>
      </c>
      <c r="R269" s="24">
        <v>10</v>
      </c>
      <c r="S269" s="24">
        <v>3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5</v>
      </c>
      <c r="M272" s="24">
        <v>0</v>
      </c>
      <c r="N272" s="23">
        <v>7</v>
      </c>
      <c r="O272" s="24">
        <v>25</v>
      </c>
      <c r="P272" s="24">
        <v>26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6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4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0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1</v>
      </c>
      <c r="M285" s="24">
        <v>0</v>
      </c>
      <c r="N285" s="23">
        <v>3</v>
      </c>
      <c r="O285" s="24">
        <v>12</v>
      </c>
      <c r="P285" s="24">
        <v>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7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1</v>
      </c>
      <c r="L286" s="24">
        <v>0</v>
      </c>
      <c r="M286" s="24">
        <v>0</v>
      </c>
      <c r="N286" s="23">
        <v>2</v>
      </c>
      <c r="O286" s="24">
        <v>2</v>
      </c>
      <c r="P286" s="24">
        <v>3</v>
      </c>
      <c r="Q286" s="24">
        <v>2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11</v>
      </c>
      <c r="K300" s="24">
        <v>8</v>
      </c>
      <c r="L300" s="24">
        <v>3</v>
      </c>
      <c r="M300" s="24">
        <v>3</v>
      </c>
      <c r="N300" s="23">
        <v>11</v>
      </c>
      <c r="O300" s="24">
        <v>22</v>
      </c>
      <c r="P300" s="24">
        <v>22</v>
      </c>
      <c r="Q300" s="24">
        <v>10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0</v>
      </c>
      <c r="M301" s="24">
        <v>0</v>
      </c>
      <c r="N301" s="23">
        <v>2</v>
      </c>
      <c r="O301" s="24">
        <v>6</v>
      </c>
      <c r="P301" s="24">
        <v>4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3</v>
      </c>
      <c r="L302" s="24">
        <v>4</v>
      </c>
      <c r="M302" s="24">
        <v>3</v>
      </c>
      <c r="N302" s="23">
        <v>0</v>
      </c>
      <c r="O302" s="24">
        <v>8</v>
      </c>
      <c r="P302" s="24">
        <v>7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2</v>
      </c>
      <c r="L306" s="24">
        <v>4</v>
      </c>
      <c r="M306" s="24">
        <v>4</v>
      </c>
      <c r="N306" s="23">
        <v>5</v>
      </c>
      <c r="O306" s="24">
        <v>13</v>
      </c>
      <c r="P306" s="24">
        <v>11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</v>
      </c>
      <c r="L309" s="24">
        <v>4</v>
      </c>
      <c r="M309" s="24">
        <v>5</v>
      </c>
      <c r="N309" s="23">
        <v>7</v>
      </c>
      <c r="O309" s="24">
        <v>23</v>
      </c>
      <c r="P309" s="24">
        <v>14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4</v>
      </c>
      <c r="W309" s="24">
        <v>2</v>
      </c>
      <c r="X309" s="24">
        <v>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0</v>
      </c>
      <c r="R310" s="24">
        <v>5</v>
      </c>
      <c r="S310" s="24">
        <v>1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5</v>
      </c>
      <c r="L313" s="24">
        <v>3</v>
      </c>
      <c r="M313" s="24">
        <v>1</v>
      </c>
      <c r="N313" s="23">
        <v>2</v>
      </c>
      <c r="O313" s="24">
        <v>4</v>
      </c>
      <c r="P313" s="24">
        <v>10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1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0</v>
      </c>
      <c r="L315" s="24">
        <v>5</v>
      </c>
      <c r="M315" s="24">
        <v>2</v>
      </c>
      <c r="N315" s="23">
        <v>2</v>
      </c>
      <c r="O315" s="24">
        <v>5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5</v>
      </c>
      <c r="L316" s="24">
        <v>2</v>
      </c>
      <c r="M316" s="24">
        <v>0</v>
      </c>
      <c r="N316" s="23">
        <v>3</v>
      </c>
      <c r="O316" s="24">
        <v>7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5</v>
      </c>
      <c r="L317" s="24">
        <v>5</v>
      </c>
      <c r="M317" s="24">
        <v>12</v>
      </c>
      <c r="N317" s="23">
        <v>0</v>
      </c>
      <c r="O317" s="24">
        <v>14</v>
      </c>
      <c r="P317" s="24">
        <v>10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1</v>
      </c>
      <c r="M320" s="24">
        <v>0</v>
      </c>
      <c r="N320" s="23">
        <v>2</v>
      </c>
      <c r="O320" s="24">
        <v>3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0</v>
      </c>
      <c r="M322" s="24">
        <v>0</v>
      </c>
      <c r="N322" s="23">
        <v>4</v>
      </c>
      <c r="O322" s="24">
        <v>4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2</v>
      </c>
      <c r="M324" s="24">
        <v>0</v>
      </c>
      <c r="N324" s="23">
        <v>0</v>
      </c>
      <c r="O324" s="24">
        <v>2</v>
      </c>
      <c r="P324" s="24">
        <v>4</v>
      </c>
      <c r="Q324" s="24">
        <v>0</v>
      </c>
      <c r="R324" s="24">
        <v>8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2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3</v>
      </c>
      <c r="K331" s="24">
        <v>1</v>
      </c>
      <c r="L331" s="24">
        <v>0</v>
      </c>
      <c r="M331" s="24">
        <v>0</v>
      </c>
      <c r="N331" s="23">
        <v>3</v>
      </c>
      <c r="O331" s="24">
        <v>4</v>
      </c>
      <c r="P331" s="24">
        <v>4</v>
      </c>
      <c r="Q331" s="24">
        <v>3</v>
      </c>
      <c r="R331" s="24">
        <v>3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7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13</v>
      </c>
      <c r="K338" s="24">
        <v>37</v>
      </c>
      <c r="L338" s="24">
        <v>14</v>
      </c>
      <c r="M338" s="24">
        <v>9</v>
      </c>
      <c r="N338" s="23">
        <v>11</v>
      </c>
      <c r="O338" s="24">
        <v>64</v>
      </c>
      <c r="P338" s="24">
        <v>64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21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22</v>
      </c>
      <c r="L339" s="24">
        <v>8</v>
      </c>
      <c r="M339" s="24">
        <v>2</v>
      </c>
      <c r="N339" s="23">
        <v>13</v>
      </c>
      <c r="O339" s="24">
        <v>50</v>
      </c>
      <c r="P339" s="24">
        <v>43</v>
      </c>
      <c r="Q339" s="24">
        <v>0</v>
      </c>
      <c r="R339" s="24">
        <v>1</v>
      </c>
      <c r="S339" s="24">
        <v>0</v>
      </c>
      <c r="T339" s="24">
        <v>0</v>
      </c>
      <c r="U339" s="24"/>
      <c r="V339" s="24">
        <v>15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4</v>
      </c>
      <c r="M341" s="24">
        <v>0</v>
      </c>
      <c r="N341" s="23">
        <v>5</v>
      </c>
      <c r="O341" s="24">
        <v>8</v>
      </c>
      <c r="P341" s="24">
        <v>14</v>
      </c>
      <c r="Q341" s="24">
        <v>4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1</v>
      </c>
      <c r="P342" s="24">
        <v>1</v>
      </c>
      <c r="Q342" s="24">
        <v>1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0</v>
      </c>
      <c r="L344" s="24">
        <v>1</v>
      </c>
      <c r="M344" s="24">
        <v>0</v>
      </c>
      <c r="N344" s="23">
        <v>3</v>
      </c>
      <c r="O344" s="24">
        <v>1</v>
      </c>
      <c r="P344" s="24">
        <v>4</v>
      </c>
      <c r="Q344" s="24">
        <v>1</v>
      </c>
      <c r="R344" s="24">
        <v>3</v>
      </c>
      <c r="S344" s="24">
        <v>2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2</v>
      </c>
      <c r="L347" s="24">
        <v>0</v>
      </c>
      <c r="M347" s="24">
        <v>0</v>
      </c>
      <c r="N347" s="23">
        <v>3</v>
      </c>
      <c r="O347" s="24">
        <v>12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5</v>
      </c>
      <c r="K349" s="24">
        <v>0</v>
      </c>
      <c r="L349" s="24">
        <v>3</v>
      </c>
      <c r="M349" s="24">
        <v>0</v>
      </c>
      <c r="N349" s="23">
        <v>4</v>
      </c>
      <c r="O349" s="24">
        <v>5</v>
      </c>
      <c r="P349" s="24">
        <v>8</v>
      </c>
      <c r="Q349" s="24">
        <v>4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3</v>
      </c>
      <c r="M351" s="24">
        <v>0</v>
      </c>
      <c r="N351" s="23">
        <v>3</v>
      </c>
      <c r="O351" s="24">
        <v>10</v>
      </c>
      <c r="P351" s="24">
        <v>15</v>
      </c>
      <c r="Q351" s="24">
        <v>3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8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2</v>
      </c>
      <c r="P435" s="24">
        <v>1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7</v>
      </c>
      <c r="K451" s="24">
        <v>1</v>
      </c>
      <c r="L451" s="24">
        <v>0</v>
      </c>
      <c r="M451" s="24">
        <v>0</v>
      </c>
      <c r="N451" s="23">
        <v>7</v>
      </c>
      <c r="O451" s="24">
        <v>16</v>
      </c>
      <c r="P451" s="24">
        <v>8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1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3</v>
      </c>
      <c r="L455" s="24">
        <v>2</v>
      </c>
      <c r="M455" s="24">
        <v>1</v>
      </c>
      <c r="N455" s="23">
        <v>3</v>
      </c>
      <c r="O455" s="24">
        <v>6</v>
      </c>
      <c r="P455" s="24">
        <v>8</v>
      </c>
      <c r="Q455" s="24">
        <v>3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1</v>
      </c>
      <c r="M458" s="24">
        <v>1</v>
      </c>
      <c r="N458" s="23">
        <v>1</v>
      </c>
      <c r="O458" s="24">
        <v>2</v>
      </c>
      <c r="P458" s="24">
        <v>4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2</v>
      </c>
      <c r="M466" s="24">
        <v>0</v>
      </c>
      <c r="N466" s="23">
        <v>1</v>
      </c>
      <c r="O466" s="24">
        <v>2</v>
      </c>
      <c r="P466" s="24">
        <v>3</v>
      </c>
      <c r="Q466" s="24">
        <v>1</v>
      </c>
      <c r="R466" s="24">
        <v>2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1</v>
      </c>
      <c r="L532" s="24">
        <v>0</v>
      </c>
      <c r="M532" s="24">
        <v>0</v>
      </c>
      <c r="N532" s="23">
        <v>2</v>
      </c>
      <c r="O532" s="24">
        <v>4</v>
      </c>
      <c r="P532" s="24">
        <v>4</v>
      </c>
      <c r="Q532" s="24">
        <v>3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1</v>
      </c>
      <c r="M535" s="24">
        <v>0</v>
      </c>
      <c r="N535" s="23">
        <v>0</v>
      </c>
      <c r="O535" s="24">
        <v>2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3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2</v>
      </c>
      <c r="L570" s="24">
        <v>1</v>
      </c>
      <c r="M570" s="24">
        <v>0</v>
      </c>
      <c r="N570" s="23">
        <v>0</v>
      </c>
      <c r="O570" s="24">
        <v>1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24</v>
      </c>
      <c r="K592" s="24">
        <v>31</v>
      </c>
      <c r="L592" s="24">
        <v>13</v>
      </c>
      <c r="M592" s="24">
        <v>7</v>
      </c>
      <c r="N592" s="23">
        <v>24</v>
      </c>
      <c r="O592" s="24">
        <v>56</v>
      </c>
      <c r="P592" s="24">
        <v>68</v>
      </c>
      <c r="Q592" s="24">
        <v>20</v>
      </c>
      <c r="R592" s="24">
        <v>27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0</v>
      </c>
      <c r="L594" s="24">
        <v>0</v>
      </c>
      <c r="M594" s="24">
        <v>0</v>
      </c>
      <c r="N594" s="23">
        <v>1</v>
      </c>
      <c r="O594" s="24">
        <v>1</v>
      </c>
      <c r="P594" s="24">
        <v>1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6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4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1</v>
      </c>
      <c r="M623" s="24">
        <v>1</v>
      </c>
      <c r="N623" s="23">
        <v>1</v>
      </c>
      <c r="O623" s="24">
        <v>2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19</v>
      </c>
      <c r="L657" s="24">
        <v>7</v>
      </c>
      <c r="M657" s="24">
        <v>4</v>
      </c>
      <c r="N657" s="23">
        <v>7</v>
      </c>
      <c r="O657" s="24">
        <v>24</v>
      </c>
      <c r="P657" s="24">
        <v>33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2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1</v>
      </c>
      <c r="P694" s="24">
        <v>1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1</v>
      </c>
      <c r="M761" s="24">
        <v>0</v>
      </c>
      <c r="N761" s="23">
        <v>2</v>
      </c>
      <c r="O761" s="24">
        <v>1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13</v>
      </c>
      <c r="P763" s="24">
        <v>9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1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0</v>
      </c>
      <c r="M777" s="24">
        <v>2</v>
      </c>
      <c r="N777" s="23">
        <v>1</v>
      </c>
      <c r="O777" s="24">
        <v>4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1</v>
      </c>
      <c r="N782" s="23">
        <v>1</v>
      </c>
      <c r="O782" s="24">
        <v>1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3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5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1142</v>
      </c>
      <c r="K2" s="4">
        <f t="shared" si="0"/>
        <v>1622</v>
      </c>
      <c r="L2" s="4">
        <f t="shared" si="0"/>
        <v>701</v>
      </c>
      <c r="M2" s="4">
        <f t="shared" ref="M2:T2" si="1">SUBTOTAL(9,M5:M963)</f>
        <v>385</v>
      </c>
      <c r="N2" s="4">
        <f t="shared" si="1"/>
        <v>1093</v>
      </c>
      <c r="O2" s="4">
        <f t="shared" si="1"/>
        <v>3408</v>
      </c>
      <c r="P2" s="4">
        <f t="shared" si="1"/>
        <v>3465</v>
      </c>
      <c r="Q2" s="4">
        <f t="shared" si="1"/>
        <v>410</v>
      </c>
      <c r="R2" s="4">
        <f t="shared" si="1"/>
        <v>1235</v>
      </c>
      <c r="S2" s="4">
        <f t="shared" si="1"/>
        <v>113</v>
      </c>
      <c r="T2" s="4">
        <f t="shared" si="1"/>
        <v>0</v>
      </c>
      <c r="U2" s="4"/>
      <c r="V2" s="4">
        <f t="shared" ref="V2:X2" si="2">SUBTOTAL(9,V5:V963)</f>
        <v>635</v>
      </c>
      <c r="W2" s="4">
        <f t="shared" si="2"/>
        <v>527</v>
      </c>
      <c r="X2" s="4">
        <f t="shared" si="2"/>
        <v>129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5</v>
      </c>
      <c r="K7" s="24">
        <v>1</v>
      </c>
      <c r="L7" s="24">
        <v>0</v>
      </c>
      <c r="M7" s="24">
        <v>0</v>
      </c>
      <c r="N7" s="23">
        <v>5</v>
      </c>
      <c r="O7" s="24">
        <v>9</v>
      </c>
      <c r="P7" s="24">
        <v>6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2</v>
      </c>
      <c r="L8" s="24">
        <v>0</v>
      </c>
      <c r="M8" s="24">
        <v>0</v>
      </c>
      <c r="N8" s="23">
        <v>1</v>
      </c>
      <c r="O8" s="24">
        <v>4</v>
      </c>
      <c r="P8" s="24">
        <v>3</v>
      </c>
      <c r="Q8" s="24">
        <v>1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3</v>
      </c>
      <c r="M9" s="24">
        <v>0</v>
      </c>
      <c r="N9" s="23">
        <v>0</v>
      </c>
      <c r="O9" s="24">
        <v>1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23</v>
      </c>
      <c r="L10" s="24">
        <v>6</v>
      </c>
      <c r="M10" s="24">
        <v>3</v>
      </c>
      <c r="N10" s="23">
        <v>23</v>
      </c>
      <c r="O10" s="24">
        <v>60</v>
      </c>
      <c r="P10" s="24">
        <v>52</v>
      </c>
      <c r="Q10" s="24">
        <v>0</v>
      </c>
      <c r="R10" s="24">
        <v>5</v>
      </c>
      <c r="S10" s="24">
        <v>2</v>
      </c>
      <c r="T10" s="24">
        <v>0</v>
      </c>
      <c r="U10" s="24"/>
      <c r="V10" s="24">
        <v>4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13</v>
      </c>
      <c r="L11" s="24">
        <v>7</v>
      </c>
      <c r="M11" s="24">
        <v>2</v>
      </c>
      <c r="N11" s="23">
        <v>8</v>
      </c>
      <c r="O11" s="24">
        <v>27</v>
      </c>
      <c r="P11" s="24">
        <v>28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8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15</v>
      </c>
      <c r="L12" s="24">
        <v>8</v>
      </c>
      <c r="M12" s="24">
        <v>6</v>
      </c>
      <c r="N12" s="23">
        <v>13</v>
      </c>
      <c r="O12" s="24">
        <v>54</v>
      </c>
      <c r="P12" s="24">
        <v>36</v>
      </c>
      <c r="Q12" s="24">
        <v>13</v>
      </c>
      <c r="R12" s="24">
        <v>30</v>
      </c>
      <c r="S12" s="24">
        <v>0</v>
      </c>
      <c r="T12" s="24">
        <v>0</v>
      </c>
      <c r="U12" s="24"/>
      <c r="V12" s="24">
        <v>8</v>
      </c>
      <c r="W12" s="24">
        <v>6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11</v>
      </c>
      <c r="K13" s="24">
        <v>22</v>
      </c>
      <c r="L13" s="24">
        <v>8</v>
      </c>
      <c r="M13" s="24">
        <v>3</v>
      </c>
      <c r="N13" s="23">
        <v>11</v>
      </c>
      <c r="O13" s="24">
        <v>34</v>
      </c>
      <c r="P13" s="24">
        <v>41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5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1</v>
      </c>
      <c r="M14" s="24">
        <v>0</v>
      </c>
      <c r="N14" s="23">
        <v>2</v>
      </c>
      <c r="O14" s="24">
        <v>6</v>
      </c>
      <c r="P14" s="24">
        <v>11</v>
      </c>
      <c r="Q14" s="24">
        <v>1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2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15</v>
      </c>
      <c r="L16" s="24">
        <v>6</v>
      </c>
      <c r="M16" s="24">
        <v>4</v>
      </c>
      <c r="N16" s="23">
        <v>8</v>
      </c>
      <c r="O16" s="24">
        <v>26</v>
      </c>
      <c r="P16" s="24">
        <v>29</v>
      </c>
      <c r="Q16" s="24">
        <v>3</v>
      </c>
      <c r="R16" s="24">
        <v>21</v>
      </c>
      <c r="S16" s="24">
        <v>2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17</v>
      </c>
      <c r="L17" s="24">
        <v>7</v>
      </c>
      <c r="M17" s="24">
        <v>2</v>
      </c>
      <c r="N17" s="23">
        <v>10</v>
      </c>
      <c r="O17" s="24">
        <v>28</v>
      </c>
      <c r="P17" s="24">
        <v>34</v>
      </c>
      <c r="Q17" s="24">
        <v>2</v>
      </c>
      <c r="R17" s="24">
        <v>19</v>
      </c>
      <c r="S17" s="24">
        <v>1</v>
      </c>
      <c r="T17" s="24">
        <v>0</v>
      </c>
      <c r="U17" s="24"/>
      <c r="V17" s="24">
        <v>3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3</v>
      </c>
      <c r="L18" s="24">
        <v>1</v>
      </c>
      <c r="M18" s="24">
        <v>0</v>
      </c>
      <c r="N18" s="23">
        <v>6</v>
      </c>
      <c r="O18" s="24">
        <v>16</v>
      </c>
      <c r="P18" s="24">
        <v>10</v>
      </c>
      <c r="Q18" s="24">
        <v>5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3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47</v>
      </c>
      <c r="L19" s="24">
        <v>21</v>
      </c>
      <c r="M19" s="24">
        <v>6</v>
      </c>
      <c r="N19" s="23">
        <v>26</v>
      </c>
      <c r="O19" s="24">
        <v>101</v>
      </c>
      <c r="P19" s="24">
        <v>95</v>
      </c>
      <c r="Q19" s="24">
        <v>21</v>
      </c>
      <c r="R19" s="24">
        <v>65</v>
      </c>
      <c r="S19" s="24">
        <v>3</v>
      </c>
      <c r="T19" s="24">
        <v>0</v>
      </c>
      <c r="U19" s="24"/>
      <c r="V19" s="24">
        <v>23</v>
      </c>
      <c r="W19" s="24">
        <v>26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6</v>
      </c>
      <c r="L20" s="24">
        <v>2</v>
      </c>
      <c r="M20" s="24">
        <v>0</v>
      </c>
      <c r="N20" s="23">
        <v>2</v>
      </c>
      <c r="O20" s="24">
        <v>7</v>
      </c>
      <c r="P20" s="24">
        <v>10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6</v>
      </c>
      <c r="L25" s="24">
        <v>2</v>
      </c>
      <c r="M25" s="24">
        <v>2</v>
      </c>
      <c r="N25" s="23">
        <v>1</v>
      </c>
      <c r="O25" s="24">
        <v>8</v>
      </c>
      <c r="P25" s="24">
        <v>9</v>
      </c>
      <c r="Q25" s="24">
        <v>1</v>
      </c>
      <c r="R25" s="24">
        <v>7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29</v>
      </c>
      <c r="L26" s="24">
        <v>6</v>
      </c>
      <c r="M26" s="24">
        <v>3</v>
      </c>
      <c r="N26" s="23">
        <v>15</v>
      </c>
      <c r="O26" s="24">
        <v>49</v>
      </c>
      <c r="P26" s="24">
        <v>50</v>
      </c>
      <c r="Q26" s="24">
        <v>14</v>
      </c>
      <c r="R26" s="24">
        <v>14</v>
      </c>
      <c r="S26" s="24">
        <v>1</v>
      </c>
      <c r="T26" s="24">
        <v>0</v>
      </c>
      <c r="U26" s="24"/>
      <c r="V26" s="24">
        <v>11</v>
      </c>
      <c r="W26" s="24">
        <v>7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33</v>
      </c>
      <c r="L27" s="24">
        <v>9</v>
      </c>
      <c r="M27" s="24">
        <v>9</v>
      </c>
      <c r="N27" s="23">
        <v>18</v>
      </c>
      <c r="O27" s="24">
        <v>69</v>
      </c>
      <c r="P27" s="24">
        <v>60</v>
      </c>
      <c r="Q27" s="24">
        <v>14</v>
      </c>
      <c r="R27" s="24">
        <v>43</v>
      </c>
      <c r="S27" s="24">
        <v>2</v>
      </c>
      <c r="T27" s="24">
        <v>0</v>
      </c>
      <c r="U27" s="24"/>
      <c r="V27" s="24">
        <v>9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39</v>
      </c>
      <c r="L28" s="24">
        <v>10</v>
      </c>
      <c r="M28" s="24">
        <v>2</v>
      </c>
      <c r="N28" s="23">
        <v>27</v>
      </c>
      <c r="O28" s="24">
        <v>64</v>
      </c>
      <c r="P28" s="24">
        <v>77</v>
      </c>
      <c r="Q28" s="24">
        <v>12</v>
      </c>
      <c r="R28" s="24">
        <v>13</v>
      </c>
      <c r="S28" s="24">
        <v>5</v>
      </c>
      <c r="T28" s="24">
        <v>0</v>
      </c>
      <c r="U28" s="24"/>
      <c r="V28" s="24">
        <v>13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15</v>
      </c>
      <c r="L29" s="24">
        <v>13</v>
      </c>
      <c r="M29" s="24">
        <v>5</v>
      </c>
      <c r="N29" s="23">
        <v>12</v>
      </c>
      <c r="O29" s="24">
        <v>35</v>
      </c>
      <c r="P29" s="24">
        <v>41</v>
      </c>
      <c r="Q29" s="24">
        <v>7</v>
      </c>
      <c r="R29" s="24">
        <v>14</v>
      </c>
      <c r="S29" s="24">
        <v>2</v>
      </c>
      <c r="T29" s="24">
        <v>0</v>
      </c>
      <c r="U29" s="24"/>
      <c r="V29" s="24">
        <v>7</v>
      </c>
      <c r="W29" s="24">
        <v>10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42</v>
      </c>
      <c r="L30" s="24">
        <v>24</v>
      </c>
      <c r="M30" s="24">
        <v>6</v>
      </c>
      <c r="N30" s="23">
        <v>20</v>
      </c>
      <c r="O30" s="24">
        <v>53</v>
      </c>
      <c r="P30" s="24">
        <v>88</v>
      </c>
      <c r="Q30" s="24">
        <v>0</v>
      </c>
      <c r="R30" s="24">
        <v>4</v>
      </c>
      <c r="S30" s="24">
        <v>1</v>
      </c>
      <c r="T30" s="24">
        <v>0</v>
      </c>
      <c r="U30" s="24"/>
      <c r="V30" s="24">
        <v>0</v>
      </c>
      <c r="W30" s="24">
        <v>1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5</v>
      </c>
      <c r="L32" s="24">
        <v>4</v>
      </c>
      <c r="M32" s="24">
        <v>4</v>
      </c>
      <c r="N32" s="23">
        <v>3</v>
      </c>
      <c r="O32" s="24">
        <v>15</v>
      </c>
      <c r="P32" s="24">
        <v>12</v>
      </c>
      <c r="Q32" s="24">
        <v>3</v>
      </c>
      <c r="R32" s="24">
        <v>6</v>
      </c>
      <c r="S32" s="24">
        <v>4</v>
      </c>
      <c r="T32" s="24">
        <v>0</v>
      </c>
      <c r="U32" s="24"/>
      <c r="V32" s="24">
        <v>2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19</v>
      </c>
      <c r="K33" s="24">
        <v>22</v>
      </c>
      <c r="L33" s="24">
        <v>1</v>
      </c>
      <c r="M33" s="24">
        <v>0</v>
      </c>
      <c r="N33" s="23">
        <v>17</v>
      </c>
      <c r="O33" s="24">
        <v>48</v>
      </c>
      <c r="P33" s="24">
        <v>42</v>
      </c>
      <c r="Q33" s="24">
        <v>0</v>
      </c>
      <c r="R33" s="24">
        <v>19</v>
      </c>
      <c r="S33" s="24">
        <v>3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4</v>
      </c>
      <c r="L34" s="24">
        <v>0</v>
      </c>
      <c r="M34" s="24">
        <v>0</v>
      </c>
      <c r="N34" s="23">
        <v>2</v>
      </c>
      <c r="O34" s="24">
        <v>9</v>
      </c>
      <c r="P34" s="24">
        <v>6</v>
      </c>
      <c r="Q34" s="24">
        <v>0</v>
      </c>
      <c r="R34" s="24">
        <v>8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17</v>
      </c>
      <c r="L35" s="24">
        <v>9</v>
      </c>
      <c r="M35" s="24">
        <v>1</v>
      </c>
      <c r="N35" s="23">
        <v>14</v>
      </c>
      <c r="O35" s="24">
        <v>39</v>
      </c>
      <c r="P35" s="24">
        <v>40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6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4</v>
      </c>
      <c r="L36" s="24">
        <v>5</v>
      </c>
      <c r="M36" s="24">
        <v>0</v>
      </c>
      <c r="N36" s="23">
        <v>10</v>
      </c>
      <c r="O36" s="24">
        <v>16</v>
      </c>
      <c r="P36" s="24">
        <v>19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4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2</v>
      </c>
      <c r="L40" s="24">
        <v>3</v>
      </c>
      <c r="M40" s="24">
        <v>1</v>
      </c>
      <c r="N40" s="23">
        <v>9</v>
      </c>
      <c r="O40" s="24">
        <v>28</v>
      </c>
      <c r="P40" s="24">
        <v>14</v>
      </c>
      <c r="Q40" s="24">
        <v>7</v>
      </c>
      <c r="R40" s="24">
        <v>18</v>
      </c>
      <c r="S40" s="24">
        <v>0</v>
      </c>
      <c r="T40" s="24">
        <v>0</v>
      </c>
      <c r="U40" s="24"/>
      <c r="V40" s="24">
        <v>7</v>
      </c>
      <c r="W40" s="24">
        <v>5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2</v>
      </c>
      <c r="N43" s="23">
        <v>0</v>
      </c>
      <c r="O43" s="24">
        <v>7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4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1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3</v>
      </c>
      <c r="K47" s="24">
        <v>0</v>
      </c>
      <c r="L47" s="24">
        <v>0</v>
      </c>
      <c r="M47" s="24">
        <v>0</v>
      </c>
      <c r="N47" s="23">
        <v>3</v>
      </c>
      <c r="O47" s="24">
        <v>2</v>
      </c>
      <c r="P47" s="24">
        <v>3</v>
      </c>
      <c r="Q47" s="24">
        <v>3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1</v>
      </c>
      <c r="L48" s="24">
        <v>1</v>
      </c>
      <c r="M48" s="24">
        <v>0</v>
      </c>
      <c r="N48" s="23">
        <v>2</v>
      </c>
      <c r="O48" s="24">
        <v>3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2</v>
      </c>
      <c r="L51" s="24">
        <v>1</v>
      </c>
      <c r="M51" s="24">
        <v>1</v>
      </c>
      <c r="N51" s="23">
        <v>1</v>
      </c>
      <c r="O51" s="24">
        <v>1</v>
      </c>
      <c r="P51" s="24">
        <v>4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18</v>
      </c>
      <c r="L53" s="24">
        <v>8</v>
      </c>
      <c r="M53" s="24">
        <v>5</v>
      </c>
      <c r="N53" s="23">
        <v>11</v>
      </c>
      <c r="O53" s="24">
        <v>28</v>
      </c>
      <c r="P53" s="24">
        <v>37</v>
      </c>
      <c r="Q53" s="24">
        <v>10</v>
      </c>
      <c r="R53" s="24">
        <v>19</v>
      </c>
      <c r="S53" s="24">
        <v>1</v>
      </c>
      <c r="T53" s="24">
        <v>0</v>
      </c>
      <c r="U53" s="24"/>
      <c r="V53" s="24">
        <v>9</v>
      </c>
      <c r="W53" s="24">
        <v>17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1</v>
      </c>
      <c r="N55" s="23">
        <v>1</v>
      </c>
      <c r="O55" s="24">
        <v>12</v>
      </c>
      <c r="P55" s="24">
        <v>4</v>
      </c>
      <c r="Q55" s="24">
        <v>2</v>
      </c>
      <c r="R55" s="24">
        <v>6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5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4</v>
      </c>
      <c r="O56" s="24">
        <v>7</v>
      </c>
      <c r="P56" s="24">
        <v>6</v>
      </c>
      <c r="Q56" s="24">
        <v>2</v>
      </c>
      <c r="R56" s="24">
        <v>16</v>
      </c>
      <c r="S56" s="24">
        <v>0</v>
      </c>
      <c r="T56" s="24">
        <v>0</v>
      </c>
      <c r="U56" s="24"/>
      <c r="V56" s="24">
        <v>6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3</v>
      </c>
      <c r="N62" s="23">
        <v>0</v>
      </c>
      <c r="O62" s="24">
        <v>2</v>
      </c>
      <c r="P62" s="24">
        <v>5</v>
      </c>
      <c r="Q62" s="24">
        <v>0</v>
      </c>
      <c r="R62" s="24">
        <v>4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12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9</v>
      </c>
      <c r="L66" s="24">
        <v>7</v>
      </c>
      <c r="M66" s="24">
        <v>3</v>
      </c>
      <c r="N66" s="23">
        <v>0</v>
      </c>
      <c r="O66" s="24">
        <v>21</v>
      </c>
      <c r="P66" s="24">
        <v>16</v>
      </c>
      <c r="Q66" s="24">
        <v>0</v>
      </c>
      <c r="R66" s="24">
        <v>18</v>
      </c>
      <c r="S66" s="24">
        <v>0</v>
      </c>
      <c r="T66" s="24">
        <v>0</v>
      </c>
      <c r="U66" s="24"/>
      <c r="V66" s="24">
        <v>4</v>
      </c>
      <c r="W66" s="24">
        <v>4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17</v>
      </c>
      <c r="K68" s="24">
        <v>15</v>
      </c>
      <c r="L68" s="24">
        <v>4</v>
      </c>
      <c r="M68" s="24">
        <v>2</v>
      </c>
      <c r="N68" s="23">
        <v>16</v>
      </c>
      <c r="O68" s="24">
        <v>37</v>
      </c>
      <c r="P68" s="24">
        <v>36</v>
      </c>
      <c r="Q68" s="24">
        <v>1</v>
      </c>
      <c r="R68" s="24">
        <v>2</v>
      </c>
      <c r="S68" s="24">
        <v>1</v>
      </c>
      <c r="T68" s="24">
        <v>0</v>
      </c>
      <c r="U68" s="24"/>
      <c r="V68" s="24">
        <v>8</v>
      </c>
      <c r="W68" s="24">
        <v>7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1</v>
      </c>
      <c r="N69" s="23">
        <v>0</v>
      </c>
      <c r="O69" s="24">
        <v>3</v>
      </c>
      <c r="P69" s="24">
        <v>2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6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3</v>
      </c>
      <c r="M71" s="24">
        <v>0</v>
      </c>
      <c r="N71" s="23">
        <v>2</v>
      </c>
      <c r="O71" s="24">
        <v>3</v>
      </c>
      <c r="P71" s="24">
        <v>6</v>
      </c>
      <c r="Q71" s="24">
        <v>1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8</v>
      </c>
      <c r="L72" s="24">
        <v>3</v>
      </c>
      <c r="M72" s="24">
        <v>4</v>
      </c>
      <c r="N72" s="23">
        <v>5</v>
      </c>
      <c r="O72" s="24">
        <v>17</v>
      </c>
      <c r="P72" s="24">
        <v>17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12</v>
      </c>
      <c r="L73" s="24">
        <v>1</v>
      </c>
      <c r="M73" s="24">
        <v>5</v>
      </c>
      <c r="N73" s="23">
        <v>5</v>
      </c>
      <c r="O73" s="24">
        <v>14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2</v>
      </c>
      <c r="N74" s="23">
        <v>1</v>
      </c>
      <c r="O74" s="24">
        <v>9</v>
      </c>
      <c r="P74" s="24">
        <v>8</v>
      </c>
      <c r="Q74" s="24">
        <v>1</v>
      </c>
      <c r="R74" s="24">
        <v>4</v>
      </c>
      <c r="S74" s="24">
        <v>0</v>
      </c>
      <c r="T74" s="24">
        <v>0</v>
      </c>
      <c r="U74" s="24"/>
      <c r="V74" s="24">
        <v>2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2</v>
      </c>
      <c r="L76" s="24">
        <v>1</v>
      </c>
      <c r="M76" s="24">
        <v>0</v>
      </c>
      <c r="N76" s="23">
        <v>2</v>
      </c>
      <c r="O76" s="24">
        <v>3</v>
      </c>
      <c r="P76" s="24">
        <v>5</v>
      </c>
      <c r="Q76" s="24">
        <v>2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9</v>
      </c>
      <c r="L78" s="24">
        <v>3</v>
      </c>
      <c r="M78" s="24">
        <v>3</v>
      </c>
      <c r="N78" s="23">
        <v>2</v>
      </c>
      <c r="O78" s="24">
        <v>8</v>
      </c>
      <c r="P78" s="24">
        <v>14</v>
      </c>
      <c r="Q78" s="24">
        <v>1</v>
      </c>
      <c r="R78" s="24">
        <v>15</v>
      </c>
      <c r="S78" s="24">
        <v>0</v>
      </c>
      <c r="T78" s="24">
        <v>0</v>
      </c>
      <c r="U78" s="24"/>
      <c r="V78" s="24">
        <v>3</v>
      </c>
      <c r="W78" s="24">
        <v>4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4</v>
      </c>
      <c r="L80" s="24">
        <v>1</v>
      </c>
      <c r="M80" s="24">
        <v>1</v>
      </c>
      <c r="N80" s="23">
        <v>1</v>
      </c>
      <c r="O80" s="24">
        <v>4</v>
      </c>
      <c r="P80" s="24">
        <v>6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4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1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2</v>
      </c>
      <c r="N91" s="23">
        <v>1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66</v>
      </c>
      <c r="L92" s="24">
        <v>28</v>
      </c>
      <c r="M92" s="24">
        <v>9</v>
      </c>
      <c r="N92" s="23">
        <v>25</v>
      </c>
      <c r="O92" s="24">
        <v>97</v>
      </c>
      <c r="P92" s="24">
        <v>119</v>
      </c>
      <c r="Q92" s="24">
        <v>11</v>
      </c>
      <c r="R92" s="24">
        <v>57</v>
      </c>
      <c r="S92" s="24">
        <v>5</v>
      </c>
      <c r="T92" s="24">
        <v>0</v>
      </c>
      <c r="U92" s="24"/>
      <c r="V92" s="24">
        <v>16</v>
      </c>
      <c r="W92" s="24">
        <v>26</v>
      </c>
      <c r="X92" s="24">
        <v>21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1</v>
      </c>
      <c r="M93" s="24">
        <v>0</v>
      </c>
      <c r="N93" s="23">
        <v>2</v>
      </c>
      <c r="O93" s="24">
        <v>8</v>
      </c>
      <c r="P93" s="24">
        <v>4</v>
      </c>
      <c r="Q93" s="24">
        <v>2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4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2</v>
      </c>
      <c r="P96" s="24">
        <v>3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3</v>
      </c>
      <c r="L97" s="24">
        <v>0</v>
      </c>
      <c r="M97" s="24">
        <v>0</v>
      </c>
      <c r="N97" s="23">
        <v>2</v>
      </c>
      <c r="O97" s="24">
        <v>2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2</v>
      </c>
      <c r="M98" s="24">
        <v>2</v>
      </c>
      <c r="N98" s="23">
        <v>1</v>
      </c>
      <c r="O98" s="24">
        <v>10</v>
      </c>
      <c r="P98" s="24">
        <v>6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3</v>
      </c>
      <c r="N99" s="23">
        <v>8</v>
      </c>
      <c r="O99" s="24">
        <v>22</v>
      </c>
      <c r="P99" s="24">
        <v>19</v>
      </c>
      <c r="Q99" s="24">
        <v>8</v>
      </c>
      <c r="R99" s="24">
        <v>18</v>
      </c>
      <c r="S99" s="24">
        <v>0</v>
      </c>
      <c r="T99" s="24">
        <v>0</v>
      </c>
      <c r="U99" s="24"/>
      <c r="V99" s="24">
        <v>0</v>
      </c>
      <c r="W99" s="24">
        <v>7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1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1</v>
      </c>
      <c r="M101" s="24">
        <v>0</v>
      </c>
      <c r="N101" s="23">
        <v>2</v>
      </c>
      <c r="O101" s="24">
        <v>3</v>
      </c>
      <c r="P101" s="24">
        <v>4</v>
      </c>
      <c r="Q101" s="24">
        <v>2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6</v>
      </c>
      <c r="L102" s="24">
        <v>9</v>
      </c>
      <c r="M102" s="24">
        <v>0</v>
      </c>
      <c r="N102" s="23">
        <v>5</v>
      </c>
      <c r="O102" s="24">
        <v>25</v>
      </c>
      <c r="P102" s="24">
        <v>22</v>
      </c>
      <c r="Q102" s="24">
        <v>6</v>
      </c>
      <c r="R102" s="24">
        <v>13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2</v>
      </c>
      <c r="M103" s="24">
        <v>0</v>
      </c>
      <c r="N103" s="23">
        <v>1</v>
      </c>
      <c r="O103" s="24">
        <v>14</v>
      </c>
      <c r="P103" s="24">
        <v>7</v>
      </c>
      <c r="Q103" s="24">
        <v>1</v>
      </c>
      <c r="R103" s="24">
        <v>10</v>
      </c>
      <c r="S103" s="24">
        <v>1</v>
      </c>
      <c r="T103" s="24">
        <v>0</v>
      </c>
      <c r="U103" s="24"/>
      <c r="V103" s="24">
        <v>2</v>
      </c>
      <c r="W103" s="24">
        <v>4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1</v>
      </c>
      <c r="L104" s="24">
        <v>0</v>
      </c>
      <c r="M104" s="24">
        <v>0</v>
      </c>
      <c r="N104" s="23">
        <v>1</v>
      </c>
      <c r="O104" s="24">
        <v>3</v>
      </c>
      <c r="P104" s="24">
        <v>2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18</v>
      </c>
      <c r="K105" s="24">
        <v>8</v>
      </c>
      <c r="L105" s="24">
        <v>1</v>
      </c>
      <c r="M105" s="24">
        <v>0</v>
      </c>
      <c r="N105" s="23">
        <v>11</v>
      </c>
      <c r="O105" s="24">
        <v>18</v>
      </c>
      <c r="P105" s="24">
        <v>27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21</v>
      </c>
      <c r="K106" s="24">
        <v>24</v>
      </c>
      <c r="L106" s="24">
        <v>5</v>
      </c>
      <c r="M106" s="24">
        <v>0</v>
      </c>
      <c r="N106" s="23">
        <v>21</v>
      </c>
      <c r="O106" s="24">
        <v>31</v>
      </c>
      <c r="P106" s="24">
        <v>50</v>
      </c>
      <c r="Q106" s="24">
        <v>20</v>
      </c>
      <c r="R106" s="24">
        <v>10</v>
      </c>
      <c r="S106" s="24">
        <v>0</v>
      </c>
      <c r="T106" s="24">
        <v>0</v>
      </c>
      <c r="U106" s="24"/>
      <c r="V106" s="24">
        <v>1</v>
      </c>
      <c r="W106" s="24">
        <v>5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2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28</v>
      </c>
      <c r="K110" s="24">
        <v>16</v>
      </c>
      <c r="L110" s="24">
        <v>5</v>
      </c>
      <c r="M110" s="24">
        <v>1</v>
      </c>
      <c r="N110" s="23">
        <v>28</v>
      </c>
      <c r="O110" s="24">
        <v>29</v>
      </c>
      <c r="P110" s="24">
        <v>49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2</v>
      </c>
      <c r="W110" s="24">
        <v>10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10</v>
      </c>
      <c r="K112" s="24">
        <v>8</v>
      </c>
      <c r="L112" s="24">
        <v>3</v>
      </c>
      <c r="M112" s="24">
        <v>1</v>
      </c>
      <c r="N112" s="23">
        <v>10</v>
      </c>
      <c r="O112" s="24">
        <v>23</v>
      </c>
      <c r="P112" s="24">
        <v>21</v>
      </c>
      <c r="Q112" s="24">
        <v>8</v>
      </c>
      <c r="R112" s="24">
        <v>10</v>
      </c>
      <c r="S112" s="24">
        <v>1</v>
      </c>
      <c r="T112" s="24">
        <v>0</v>
      </c>
      <c r="U112" s="24"/>
      <c r="V112" s="24">
        <v>7</v>
      </c>
      <c r="W112" s="24">
        <v>5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3</v>
      </c>
      <c r="L113" s="24">
        <v>1</v>
      </c>
      <c r="M113" s="24">
        <v>1</v>
      </c>
      <c r="N113" s="23">
        <v>2</v>
      </c>
      <c r="O113" s="24">
        <v>7</v>
      </c>
      <c r="P113" s="24">
        <v>6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6</v>
      </c>
      <c r="M114" s="24">
        <v>4</v>
      </c>
      <c r="N114" s="23">
        <v>4</v>
      </c>
      <c r="O114" s="24">
        <v>14</v>
      </c>
      <c r="P114" s="24">
        <v>19</v>
      </c>
      <c r="Q114" s="24">
        <v>4</v>
      </c>
      <c r="R114" s="24">
        <v>20</v>
      </c>
      <c r="S114" s="24">
        <v>0</v>
      </c>
      <c r="T114" s="24">
        <v>0</v>
      </c>
      <c r="U114" s="24"/>
      <c r="V114" s="24">
        <v>3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6</v>
      </c>
      <c r="M115" s="24">
        <v>2</v>
      </c>
      <c r="N115" s="23">
        <v>1</v>
      </c>
      <c r="O115" s="24">
        <v>6</v>
      </c>
      <c r="P115" s="24">
        <v>8</v>
      </c>
      <c r="Q115" s="24">
        <v>0</v>
      </c>
      <c r="R115" s="24">
        <v>4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4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3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2</v>
      </c>
      <c r="N117" s="23">
        <v>0</v>
      </c>
      <c r="O117" s="24">
        <v>2</v>
      </c>
      <c r="P117" s="24">
        <v>1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4</v>
      </c>
      <c r="L118" s="24">
        <v>1</v>
      </c>
      <c r="M118" s="24">
        <v>2</v>
      </c>
      <c r="N118" s="23">
        <v>3</v>
      </c>
      <c r="O118" s="24">
        <v>6</v>
      </c>
      <c r="P118" s="24">
        <v>8</v>
      </c>
      <c r="Q118" s="24">
        <v>3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19</v>
      </c>
      <c r="K119" s="24">
        <v>27</v>
      </c>
      <c r="L119" s="24">
        <v>9</v>
      </c>
      <c r="M119" s="24">
        <v>8</v>
      </c>
      <c r="N119" s="23">
        <v>18</v>
      </c>
      <c r="O119" s="24">
        <v>64</v>
      </c>
      <c r="P119" s="24">
        <v>55</v>
      </c>
      <c r="Q119" s="24">
        <v>9</v>
      </c>
      <c r="R119" s="24">
        <v>23</v>
      </c>
      <c r="S119" s="24">
        <v>1</v>
      </c>
      <c r="T119" s="24">
        <v>0</v>
      </c>
      <c r="U119" s="24"/>
      <c r="V119" s="24">
        <v>9</v>
      </c>
      <c r="W119" s="24">
        <v>13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4</v>
      </c>
      <c r="L120" s="24">
        <v>0</v>
      </c>
      <c r="M120" s="24">
        <v>0</v>
      </c>
      <c r="N120" s="23">
        <v>0</v>
      </c>
      <c r="O120" s="24">
        <v>5</v>
      </c>
      <c r="P120" s="24">
        <v>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3</v>
      </c>
      <c r="L122" s="24">
        <v>3</v>
      </c>
      <c r="M122" s="24">
        <v>2</v>
      </c>
      <c r="N122" s="23">
        <v>3</v>
      </c>
      <c r="O122" s="24">
        <v>8</v>
      </c>
      <c r="P122" s="24">
        <v>10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8</v>
      </c>
      <c r="L124" s="24">
        <v>0</v>
      </c>
      <c r="M124" s="24">
        <v>0</v>
      </c>
      <c r="N124" s="23">
        <v>6</v>
      </c>
      <c r="O124" s="24">
        <v>15</v>
      </c>
      <c r="P124" s="24">
        <v>15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4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6</v>
      </c>
      <c r="L125" s="24">
        <v>0</v>
      </c>
      <c r="M125" s="24">
        <v>0</v>
      </c>
      <c r="N125" s="23">
        <v>1</v>
      </c>
      <c r="O125" s="24">
        <v>5</v>
      </c>
      <c r="P125" s="24">
        <v>7</v>
      </c>
      <c r="Q125" s="24">
        <v>0</v>
      </c>
      <c r="R125" s="24">
        <v>6</v>
      </c>
      <c r="S125" s="24">
        <v>2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0</v>
      </c>
      <c r="M126" s="24">
        <v>0</v>
      </c>
      <c r="N126" s="23">
        <v>4</v>
      </c>
      <c r="O126" s="24">
        <v>10</v>
      </c>
      <c r="P126" s="24">
        <v>4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5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5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0</v>
      </c>
      <c r="M133" s="24">
        <v>0</v>
      </c>
      <c r="N133" s="23">
        <v>4</v>
      </c>
      <c r="O133" s="24">
        <v>7</v>
      </c>
      <c r="P133" s="24">
        <v>5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6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4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0</v>
      </c>
      <c r="L136" s="24">
        <v>4</v>
      </c>
      <c r="M136" s="24">
        <v>0</v>
      </c>
      <c r="N136" s="23">
        <v>6</v>
      </c>
      <c r="O136" s="24">
        <v>12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7</v>
      </c>
      <c r="L137" s="24">
        <v>4</v>
      </c>
      <c r="M137" s="24">
        <v>4</v>
      </c>
      <c r="N137" s="23">
        <v>2</v>
      </c>
      <c r="O137" s="24">
        <v>14</v>
      </c>
      <c r="P137" s="24">
        <v>13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5</v>
      </c>
      <c r="L138" s="24">
        <v>3</v>
      </c>
      <c r="M138" s="24">
        <v>0</v>
      </c>
      <c r="N138" s="23">
        <v>4</v>
      </c>
      <c r="O138" s="24">
        <v>9</v>
      </c>
      <c r="P138" s="24">
        <v>12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1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2</v>
      </c>
      <c r="L142" s="24">
        <v>0</v>
      </c>
      <c r="M142" s="24">
        <v>0</v>
      </c>
      <c r="N142" s="23">
        <v>1</v>
      </c>
      <c r="O142" s="24">
        <v>1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5</v>
      </c>
      <c r="P143" s="24">
        <v>4</v>
      </c>
      <c r="Q143" s="24">
        <v>0</v>
      </c>
      <c r="R143" s="24">
        <v>0</v>
      </c>
      <c r="S143" s="24">
        <v>1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11</v>
      </c>
      <c r="L146" s="24">
        <v>3</v>
      </c>
      <c r="M146" s="24">
        <v>0</v>
      </c>
      <c r="N146" s="23">
        <v>3</v>
      </c>
      <c r="O146" s="24">
        <v>17</v>
      </c>
      <c r="P146" s="24">
        <v>17</v>
      </c>
      <c r="Q146" s="24">
        <v>0</v>
      </c>
      <c r="R146" s="24">
        <v>16</v>
      </c>
      <c r="S146" s="24">
        <v>1</v>
      </c>
      <c r="T146" s="24">
        <v>0</v>
      </c>
      <c r="U146" s="24"/>
      <c r="V146" s="24">
        <v>4</v>
      </c>
      <c r="W146" s="24">
        <v>5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2</v>
      </c>
      <c r="M147" s="24">
        <v>0</v>
      </c>
      <c r="N147" s="23">
        <v>1</v>
      </c>
      <c r="O147" s="24">
        <v>7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5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0</v>
      </c>
      <c r="M148" s="24">
        <v>0</v>
      </c>
      <c r="N148" s="23">
        <v>1</v>
      </c>
      <c r="O148" s="24">
        <v>5</v>
      </c>
      <c r="P148" s="24">
        <v>3</v>
      </c>
      <c r="Q148" s="24">
        <v>1</v>
      </c>
      <c r="R148" s="24">
        <v>6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7</v>
      </c>
      <c r="L149" s="24">
        <v>5</v>
      </c>
      <c r="M149" s="24">
        <v>3</v>
      </c>
      <c r="N149" s="23">
        <v>3</v>
      </c>
      <c r="O149" s="24">
        <v>9</v>
      </c>
      <c r="P149" s="24">
        <v>15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4</v>
      </c>
      <c r="W149" s="24">
        <v>4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32</v>
      </c>
      <c r="L150" s="24">
        <v>0</v>
      </c>
      <c r="M150" s="24">
        <v>0</v>
      </c>
      <c r="N150" s="23">
        <v>26</v>
      </c>
      <c r="O150" s="24">
        <v>70</v>
      </c>
      <c r="P150" s="24">
        <v>58</v>
      </c>
      <c r="Q150" s="24">
        <v>0</v>
      </c>
      <c r="R150" s="24">
        <v>27</v>
      </c>
      <c r="S150" s="24">
        <v>1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2</v>
      </c>
      <c r="M158" s="24">
        <v>1</v>
      </c>
      <c r="N158" s="23">
        <v>0</v>
      </c>
      <c r="O158" s="24">
        <v>1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1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8</v>
      </c>
      <c r="L161" s="24">
        <v>5</v>
      </c>
      <c r="M161" s="24">
        <v>2</v>
      </c>
      <c r="N161" s="23">
        <v>3</v>
      </c>
      <c r="O161" s="24">
        <v>8</v>
      </c>
      <c r="P161" s="24">
        <v>16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1</v>
      </c>
      <c r="M163" s="24">
        <v>2</v>
      </c>
      <c r="N163" s="23">
        <v>2</v>
      </c>
      <c r="O163" s="24">
        <v>4</v>
      </c>
      <c r="P163" s="24">
        <v>5</v>
      </c>
      <c r="Q163" s="24">
        <v>2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5</v>
      </c>
      <c r="P164" s="24">
        <v>5</v>
      </c>
      <c r="Q164" s="24">
        <v>1</v>
      </c>
      <c r="R164" s="24">
        <v>4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2</v>
      </c>
      <c r="M166" s="24">
        <v>0</v>
      </c>
      <c r="N166" s="23">
        <v>0</v>
      </c>
      <c r="O166" s="24">
        <v>0</v>
      </c>
      <c r="P166" s="24">
        <v>3</v>
      </c>
      <c r="Q166" s="24">
        <v>0</v>
      </c>
      <c r="R166" s="24">
        <v>6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1</v>
      </c>
      <c r="K167" s="24">
        <v>0</v>
      </c>
      <c r="L167" s="24">
        <v>0</v>
      </c>
      <c r="M167" s="24">
        <v>0</v>
      </c>
      <c r="N167" s="23">
        <v>1</v>
      </c>
      <c r="O167" s="24">
        <v>2</v>
      </c>
      <c r="P167" s="24">
        <v>1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2</v>
      </c>
      <c r="L169" s="24">
        <v>1</v>
      </c>
      <c r="M169" s="24">
        <v>0</v>
      </c>
      <c r="N169" s="23">
        <v>4</v>
      </c>
      <c r="O169" s="24">
        <v>8</v>
      </c>
      <c r="P169" s="24">
        <v>7</v>
      </c>
      <c r="Q169" s="24">
        <v>4</v>
      </c>
      <c r="R169" s="24">
        <v>2</v>
      </c>
      <c r="S169" s="24">
        <v>1</v>
      </c>
      <c r="T169" s="24">
        <v>0</v>
      </c>
      <c r="U169" s="24"/>
      <c r="V169" s="24">
        <v>1</v>
      </c>
      <c r="W169" s="24">
        <v>3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3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3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1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2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2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3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2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3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3</v>
      </c>
      <c r="P181" s="24">
        <v>1</v>
      </c>
      <c r="Q181" s="24">
        <v>1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2</v>
      </c>
      <c r="L182" s="24">
        <v>0</v>
      </c>
      <c r="M182" s="24">
        <v>0</v>
      </c>
      <c r="N182" s="23">
        <v>0</v>
      </c>
      <c r="O182" s="24">
        <v>1</v>
      </c>
      <c r="P182" s="24">
        <v>2</v>
      </c>
      <c r="Q182" s="24">
        <v>8</v>
      </c>
      <c r="R182" s="24">
        <v>9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3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11</v>
      </c>
      <c r="L185" s="24">
        <v>9</v>
      </c>
      <c r="M185" s="24">
        <v>0</v>
      </c>
      <c r="N185" s="23">
        <v>6</v>
      </c>
      <c r="O185" s="24">
        <v>17</v>
      </c>
      <c r="P185" s="24">
        <v>26</v>
      </c>
      <c r="Q185" s="24">
        <v>5</v>
      </c>
      <c r="R185" s="24">
        <v>29</v>
      </c>
      <c r="S185" s="24">
        <v>5</v>
      </c>
      <c r="T185" s="24">
        <v>0</v>
      </c>
      <c r="U185" s="24"/>
      <c r="V185" s="24">
        <v>10</v>
      </c>
      <c r="W185" s="24">
        <v>8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13</v>
      </c>
      <c r="K186" s="24">
        <v>5</v>
      </c>
      <c r="L186" s="24">
        <v>2</v>
      </c>
      <c r="M186" s="24">
        <v>2</v>
      </c>
      <c r="N186" s="23">
        <v>13</v>
      </c>
      <c r="O186" s="24">
        <v>41</v>
      </c>
      <c r="P186" s="24">
        <v>20</v>
      </c>
      <c r="Q186" s="24">
        <v>11</v>
      </c>
      <c r="R186" s="24">
        <v>9</v>
      </c>
      <c r="S186" s="24">
        <v>0</v>
      </c>
      <c r="T186" s="24">
        <v>0</v>
      </c>
      <c r="U186" s="24"/>
      <c r="V186" s="24">
        <v>7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22</v>
      </c>
      <c r="L187" s="24">
        <v>5</v>
      </c>
      <c r="M187" s="24">
        <v>10</v>
      </c>
      <c r="N187" s="23">
        <v>7</v>
      </c>
      <c r="O187" s="24">
        <v>36</v>
      </c>
      <c r="P187" s="24">
        <v>34</v>
      </c>
      <c r="Q187" s="24">
        <v>4</v>
      </c>
      <c r="R187" s="24">
        <v>14</v>
      </c>
      <c r="S187" s="24">
        <v>3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0</v>
      </c>
      <c r="N188" s="23">
        <v>4</v>
      </c>
      <c r="O188" s="24">
        <v>7</v>
      </c>
      <c r="P188" s="24">
        <v>7</v>
      </c>
      <c r="Q188" s="24">
        <v>4</v>
      </c>
      <c r="R188" s="24">
        <v>2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0</v>
      </c>
      <c r="M189" s="24">
        <v>0</v>
      </c>
      <c r="N189" s="23">
        <v>6</v>
      </c>
      <c r="O189" s="24">
        <v>7</v>
      </c>
      <c r="P189" s="24">
        <v>11</v>
      </c>
      <c r="Q189" s="24">
        <v>6</v>
      </c>
      <c r="R189" s="24">
        <v>1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2</v>
      </c>
      <c r="L190" s="24">
        <v>0</v>
      </c>
      <c r="M190" s="24">
        <v>0</v>
      </c>
      <c r="N190" s="23">
        <v>1</v>
      </c>
      <c r="O190" s="24">
        <v>1</v>
      </c>
      <c r="P190" s="24">
        <v>3</v>
      </c>
      <c r="Q190" s="24">
        <v>1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9</v>
      </c>
      <c r="K191" s="24">
        <v>5</v>
      </c>
      <c r="L191" s="24">
        <v>4</v>
      </c>
      <c r="M191" s="24">
        <v>3</v>
      </c>
      <c r="N191" s="23">
        <v>9</v>
      </c>
      <c r="O191" s="24">
        <v>12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7</v>
      </c>
      <c r="K192" s="24">
        <v>11</v>
      </c>
      <c r="L192" s="24">
        <v>0</v>
      </c>
      <c r="M192" s="24">
        <v>2</v>
      </c>
      <c r="N192" s="23">
        <v>7</v>
      </c>
      <c r="O192" s="24">
        <v>14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7</v>
      </c>
      <c r="N193" s="23">
        <v>4</v>
      </c>
      <c r="O193" s="24">
        <v>23</v>
      </c>
      <c r="P193" s="24">
        <v>20</v>
      </c>
      <c r="Q193" s="24">
        <v>6</v>
      </c>
      <c r="R193" s="24">
        <v>16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4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5</v>
      </c>
      <c r="N196" s="23">
        <v>0</v>
      </c>
      <c r="O196" s="24">
        <v>4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5</v>
      </c>
      <c r="K198" s="24">
        <v>1</v>
      </c>
      <c r="L198" s="24">
        <v>0</v>
      </c>
      <c r="M198" s="24">
        <v>0</v>
      </c>
      <c r="N198" s="23">
        <v>5</v>
      </c>
      <c r="O198" s="24">
        <v>4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1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4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3</v>
      </c>
      <c r="M201" s="24">
        <v>1</v>
      </c>
      <c r="N201" s="23">
        <v>1</v>
      </c>
      <c r="O201" s="24">
        <v>2</v>
      </c>
      <c r="P201" s="24">
        <v>6</v>
      </c>
      <c r="Q201" s="24">
        <v>1</v>
      </c>
      <c r="R201" s="24">
        <v>3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3</v>
      </c>
      <c r="M202" s="24">
        <v>1</v>
      </c>
      <c r="N202" s="23">
        <v>2</v>
      </c>
      <c r="O202" s="24">
        <v>5</v>
      </c>
      <c r="P202" s="24">
        <v>7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2</v>
      </c>
      <c r="M206" s="24">
        <v>0</v>
      </c>
      <c r="N206" s="23">
        <v>1</v>
      </c>
      <c r="O206" s="24">
        <v>7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1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5</v>
      </c>
      <c r="M208" s="24">
        <v>2</v>
      </c>
      <c r="N208" s="23">
        <v>1</v>
      </c>
      <c r="O208" s="24">
        <v>16</v>
      </c>
      <c r="P208" s="24">
        <v>17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1</v>
      </c>
      <c r="L209" s="24">
        <v>0</v>
      </c>
      <c r="M209" s="24">
        <v>0</v>
      </c>
      <c r="N209" s="23">
        <v>3</v>
      </c>
      <c r="O209" s="24">
        <v>4</v>
      </c>
      <c r="P209" s="24">
        <v>4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18</v>
      </c>
      <c r="L210" s="24">
        <v>10</v>
      </c>
      <c r="M210" s="24">
        <v>11</v>
      </c>
      <c r="N210" s="23">
        <v>5</v>
      </c>
      <c r="O210" s="24">
        <v>31</v>
      </c>
      <c r="P210" s="24">
        <v>33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7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7</v>
      </c>
      <c r="L211" s="24">
        <v>2</v>
      </c>
      <c r="M211" s="24">
        <v>1</v>
      </c>
      <c r="N211" s="23">
        <v>10</v>
      </c>
      <c r="O211" s="24">
        <v>16</v>
      </c>
      <c r="P211" s="24">
        <v>19</v>
      </c>
      <c r="Q211" s="24">
        <v>4</v>
      </c>
      <c r="R211" s="24">
        <v>15</v>
      </c>
      <c r="S211" s="24">
        <v>2</v>
      </c>
      <c r="T211" s="24">
        <v>0</v>
      </c>
      <c r="U211" s="24"/>
      <c r="V211" s="24">
        <v>10</v>
      </c>
      <c r="W211" s="24">
        <v>6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7</v>
      </c>
      <c r="L213" s="24">
        <v>0</v>
      </c>
      <c r="M213" s="24">
        <v>0</v>
      </c>
      <c r="N213" s="23">
        <v>4</v>
      </c>
      <c r="O213" s="24">
        <v>8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2</v>
      </c>
      <c r="L214" s="24">
        <v>0</v>
      </c>
      <c r="M214" s="24">
        <v>0</v>
      </c>
      <c r="N214" s="23">
        <v>3</v>
      </c>
      <c r="O214" s="24">
        <v>7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2</v>
      </c>
      <c r="M218" s="24">
        <v>0</v>
      </c>
      <c r="N218" s="23">
        <v>1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6</v>
      </c>
      <c r="L221" s="24">
        <v>2</v>
      </c>
      <c r="M221" s="24">
        <v>1</v>
      </c>
      <c r="N221" s="23">
        <v>7</v>
      </c>
      <c r="O221" s="24">
        <v>15</v>
      </c>
      <c r="P221" s="24">
        <v>15</v>
      </c>
      <c r="Q221" s="24">
        <v>5</v>
      </c>
      <c r="R221" s="24">
        <v>11</v>
      </c>
      <c r="S221" s="24">
        <v>0</v>
      </c>
      <c r="T221" s="24">
        <v>0</v>
      </c>
      <c r="U221" s="24"/>
      <c r="V221" s="24">
        <v>3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18</v>
      </c>
      <c r="L223" s="24">
        <v>7</v>
      </c>
      <c r="M223" s="24">
        <v>1</v>
      </c>
      <c r="N223" s="23">
        <v>10</v>
      </c>
      <c r="O223" s="24">
        <v>46</v>
      </c>
      <c r="P223" s="24">
        <v>35</v>
      </c>
      <c r="Q223" s="24">
        <v>0</v>
      </c>
      <c r="R223" s="24">
        <v>3</v>
      </c>
      <c r="S223" s="24">
        <v>0</v>
      </c>
      <c r="T223" s="24">
        <v>0</v>
      </c>
      <c r="U223" s="24"/>
      <c r="V223" s="24">
        <v>8</v>
      </c>
      <c r="W223" s="24">
        <v>8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9</v>
      </c>
      <c r="L224" s="24">
        <v>1</v>
      </c>
      <c r="M224" s="24">
        <v>3</v>
      </c>
      <c r="N224" s="23">
        <v>4</v>
      </c>
      <c r="O224" s="24">
        <v>6</v>
      </c>
      <c r="P224" s="24">
        <v>14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7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1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37</v>
      </c>
      <c r="L227" s="24">
        <v>19</v>
      </c>
      <c r="M227" s="24">
        <v>6</v>
      </c>
      <c r="N227" s="23">
        <v>9</v>
      </c>
      <c r="O227" s="24">
        <v>75</v>
      </c>
      <c r="P227" s="24">
        <v>66</v>
      </c>
      <c r="Q227" s="24">
        <v>5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5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3</v>
      </c>
      <c r="L232" s="24">
        <v>1</v>
      </c>
      <c r="M232" s="24">
        <v>0</v>
      </c>
      <c r="N232" s="23">
        <v>0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33</v>
      </c>
      <c r="K233" s="24">
        <v>31</v>
      </c>
      <c r="L233" s="24">
        <v>10</v>
      </c>
      <c r="M233" s="24">
        <v>1</v>
      </c>
      <c r="N233" s="23">
        <v>33</v>
      </c>
      <c r="O233" s="24">
        <v>108</v>
      </c>
      <c r="P233" s="24">
        <v>74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13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1</v>
      </c>
      <c r="N234" s="23">
        <v>1</v>
      </c>
      <c r="O234" s="24">
        <v>3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8</v>
      </c>
      <c r="L235" s="24">
        <v>0</v>
      </c>
      <c r="M235" s="24">
        <v>0</v>
      </c>
      <c r="N235" s="23">
        <v>3</v>
      </c>
      <c r="O235" s="24">
        <v>14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4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6</v>
      </c>
      <c r="L236" s="24">
        <v>1</v>
      </c>
      <c r="M236" s="24">
        <v>3</v>
      </c>
      <c r="N236" s="23">
        <v>4</v>
      </c>
      <c r="O236" s="24">
        <v>8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4</v>
      </c>
      <c r="K237" s="24">
        <v>1</v>
      </c>
      <c r="L237" s="24">
        <v>1</v>
      </c>
      <c r="M237" s="24">
        <v>0</v>
      </c>
      <c r="N237" s="23">
        <v>3</v>
      </c>
      <c r="O237" s="24">
        <v>4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7</v>
      </c>
      <c r="L238" s="24">
        <v>3</v>
      </c>
      <c r="M238" s="24">
        <v>0</v>
      </c>
      <c r="N238" s="23">
        <v>8</v>
      </c>
      <c r="O238" s="24">
        <v>11</v>
      </c>
      <c r="P238" s="24">
        <v>18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3</v>
      </c>
      <c r="M239" s="24">
        <v>4</v>
      </c>
      <c r="N239" s="23">
        <v>1</v>
      </c>
      <c r="O239" s="24">
        <v>5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10</v>
      </c>
      <c r="L240" s="24">
        <v>2</v>
      </c>
      <c r="M240" s="24">
        <v>4</v>
      </c>
      <c r="N240" s="23">
        <v>3</v>
      </c>
      <c r="O240" s="24">
        <v>8</v>
      </c>
      <c r="P240" s="24">
        <v>15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5</v>
      </c>
      <c r="W240" s="24">
        <v>7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2</v>
      </c>
      <c r="L241" s="24">
        <v>0</v>
      </c>
      <c r="M241" s="24">
        <v>0</v>
      </c>
      <c r="N241" s="23">
        <v>0</v>
      </c>
      <c r="O241" s="24">
        <v>0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4</v>
      </c>
      <c r="L242" s="24">
        <v>1</v>
      </c>
      <c r="M242" s="24">
        <v>2</v>
      </c>
      <c r="N242" s="23">
        <v>1</v>
      </c>
      <c r="O242" s="24">
        <v>3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4</v>
      </c>
      <c r="L243" s="24">
        <v>1</v>
      </c>
      <c r="M243" s="24">
        <v>2</v>
      </c>
      <c r="N243" s="23">
        <v>1</v>
      </c>
      <c r="O243" s="24">
        <v>2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8</v>
      </c>
      <c r="L244" s="24">
        <v>8</v>
      </c>
      <c r="M244" s="24">
        <v>2</v>
      </c>
      <c r="N244" s="23">
        <v>12</v>
      </c>
      <c r="O244" s="24">
        <v>29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1</v>
      </c>
      <c r="M245" s="24">
        <v>0</v>
      </c>
      <c r="N245" s="23">
        <v>0</v>
      </c>
      <c r="O245" s="24">
        <v>1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5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2</v>
      </c>
      <c r="L246" s="24">
        <v>2</v>
      </c>
      <c r="M246" s="24">
        <v>0</v>
      </c>
      <c r="N246" s="23">
        <v>2</v>
      </c>
      <c r="O246" s="24">
        <v>5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9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1</v>
      </c>
      <c r="L248" s="24">
        <v>1</v>
      </c>
      <c r="M248" s="24">
        <v>0</v>
      </c>
      <c r="N248" s="23">
        <v>2</v>
      </c>
      <c r="O248" s="24">
        <v>5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3</v>
      </c>
      <c r="L249" s="24">
        <v>5</v>
      </c>
      <c r="M249" s="24">
        <v>2</v>
      </c>
      <c r="N249" s="23">
        <v>0</v>
      </c>
      <c r="O249" s="24">
        <v>9</v>
      </c>
      <c r="P249" s="24">
        <v>8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1</v>
      </c>
      <c r="L250" s="24">
        <v>2</v>
      </c>
      <c r="M250" s="24">
        <v>1</v>
      </c>
      <c r="N250" s="23">
        <v>3</v>
      </c>
      <c r="O250" s="24">
        <v>15</v>
      </c>
      <c r="P250" s="24">
        <v>6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2</v>
      </c>
      <c r="L251" s="24">
        <v>0</v>
      </c>
      <c r="M251" s="24">
        <v>0</v>
      </c>
      <c r="N251" s="23">
        <v>0</v>
      </c>
      <c r="O251" s="24">
        <v>0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1</v>
      </c>
      <c r="L252" s="24">
        <v>0</v>
      </c>
      <c r="M252" s="24">
        <v>0</v>
      </c>
      <c r="N252" s="23">
        <v>4</v>
      </c>
      <c r="O252" s="24">
        <v>7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3</v>
      </c>
      <c r="L253" s="24">
        <v>7</v>
      </c>
      <c r="M253" s="24">
        <v>9</v>
      </c>
      <c r="N253" s="23">
        <v>1</v>
      </c>
      <c r="O253" s="24">
        <v>8</v>
      </c>
      <c r="P253" s="24">
        <v>13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8</v>
      </c>
      <c r="L254" s="24">
        <v>6</v>
      </c>
      <c r="M254" s="24">
        <v>2</v>
      </c>
      <c r="N254" s="23">
        <v>1</v>
      </c>
      <c r="O254" s="24">
        <v>14</v>
      </c>
      <c r="P254" s="24">
        <v>15</v>
      </c>
      <c r="Q254" s="24">
        <v>0</v>
      </c>
      <c r="R254" s="24">
        <v>1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3</v>
      </c>
      <c r="L255" s="24">
        <v>4</v>
      </c>
      <c r="M255" s="24">
        <v>3</v>
      </c>
      <c r="N255" s="23">
        <v>2</v>
      </c>
      <c r="O255" s="24">
        <v>3</v>
      </c>
      <c r="P255" s="24">
        <v>9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6</v>
      </c>
      <c r="L256" s="24">
        <v>1</v>
      </c>
      <c r="M256" s="24">
        <v>2</v>
      </c>
      <c r="N256" s="23">
        <v>8</v>
      </c>
      <c r="O256" s="24">
        <v>13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3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4</v>
      </c>
      <c r="M257" s="24">
        <v>4</v>
      </c>
      <c r="N257" s="23">
        <v>2</v>
      </c>
      <c r="O257" s="24">
        <v>12</v>
      </c>
      <c r="P257" s="24">
        <v>9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9</v>
      </c>
      <c r="L258" s="24">
        <v>9</v>
      </c>
      <c r="M258" s="24">
        <v>3</v>
      </c>
      <c r="N258" s="23">
        <v>12</v>
      </c>
      <c r="O258" s="24">
        <v>28</v>
      </c>
      <c r="P258" s="24">
        <v>30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11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1</v>
      </c>
      <c r="L259" s="24">
        <v>1</v>
      </c>
      <c r="M259" s="24">
        <v>0</v>
      </c>
      <c r="N259" s="23">
        <v>0</v>
      </c>
      <c r="O259" s="24">
        <v>1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10</v>
      </c>
      <c r="L260" s="24">
        <v>6</v>
      </c>
      <c r="M260" s="24">
        <v>9</v>
      </c>
      <c r="N260" s="23">
        <v>1</v>
      </c>
      <c r="O260" s="24">
        <v>7</v>
      </c>
      <c r="P260" s="24">
        <v>17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1</v>
      </c>
      <c r="M262" s="24">
        <v>0</v>
      </c>
      <c r="N262" s="23">
        <v>3</v>
      </c>
      <c r="O262" s="24">
        <v>4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4</v>
      </c>
      <c r="K263" s="24">
        <v>1</v>
      </c>
      <c r="L263" s="24">
        <v>1</v>
      </c>
      <c r="M263" s="24">
        <v>0</v>
      </c>
      <c r="N263" s="23">
        <v>4</v>
      </c>
      <c r="O263" s="24">
        <v>6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2</v>
      </c>
      <c r="L264" s="24">
        <v>2</v>
      </c>
      <c r="M264" s="24">
        <v>0</v>
      </c>
      <c r="N264" s="23">
        <v>4</v>
      </c>
      <c r="O264" s="24">
        <v>7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2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1</v>
      </c>
      <c r="L265" s="24">
        <v>0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8</v>
      </c>
      <c r="L266" s="24">
        <v>1</v>
      </c>
      <c r="M266" s="24">
        <v>0</v>
      </c>
      <c r="N266" s="23">
        <v>7</v>
      </c>
      <c r="O266" s="24">
        <v>12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4</v>
      </c>
      <c r="K267" s="24">
        <v>2</v>
      </c>
      <c r="L267" s="24">
        <v>4</v>
      </c>
      <c r="M267" s="24">
        <v>1</v>
      </c>
      <c r="N267" s="23">
        <v>4</v>
      </c>
      <c r="O267" s="24">
        <v>8</v>
      </c>
      <c r="P267" s="24">
        <v>10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3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11</v>
      </c>
      <c r="L269" s="24">
        <v>4</v>
      </c>
      <c r="M269" s="24">
        <v>1</v>
      </c>
      <c r="N269" s="23">
        <v>10</v>
      </c>
      <c r="O269" s="24">
        <v>22</v>
      </c>
      <c r="P269" s="24">
        <v>25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1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1</v>
      </c>
      <c r="N270" s="23">
        <v>1</v>
      </c>
      <c r="O270" s="24">
        <v>1</v>
      </c>
      <c r="P270" s="24">
        <v>1</v>
      </c>
      <c r="Q270" s="24">
        <v>1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3</v>
      </c>
      <c r="L271" s="24">
        <v>0</v>
      </c>
      <c r="M271" s="24">
        <v>0</v>
      </c>
      <c r="N271" s="23">
        <v>1</v>
      </c>
      <c r="O271" s="24">
        <v>2</v>
      </c>
      <c r="P271" s="24">
        <v>4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8</v>
      </c>
      <c r="L272" s="24">
        <v>5</v>
      </c>
      <c r="M272" s="24">
        <v>1</v>
      </c>
      <c r="N272" s="23">
        <v>14</v>
      </c>
      <c r="O272" s="24">
        <v>32</v>
      </c>
      <c r="P272" s="24">
        <v>27</v>
      </c>
      <c r="Q272" s="24">
        <v>12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3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3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5</v>
      </c>
      <c r="L280" s="24">
        <v>1</v>
      </c>
      <c r="M280" s="24">
        <v>1</v>
      </c>
      <c r="N280" s="23">
        <v>3</v>
      </c>
      <c r="O280" s="24">
        <v>5</v>
      </c>
      <c r="P280" s="24">
        <v>9</v>
      </c>
      <c r="Q280" s="24">
        <v>3</v>
      </c>
      <c r="R280" s="24">
        <v>5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1</v>
      </c>
      <c r="N281" s="23">
        <v>4</v>
      </c>
      <c r="O281" s="24">
        <v>7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3</v>
      </c>
      <c r="L282" s="24">
        <v>1</v>
      </c>
      <c r="M282" s="24">
        <v>3</v>
      </c>
      <c r="N282" s="23">
        <v>6</v>
      </c>
      <c r="O282" s="24">
        <v>11</v>
      </c>
      <c r="P282" s="24">
        <v>10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0</v>
      </c>
      <c r="M283" s="24">
        <v>1</v>
      </c>
      <c r="N283" s="23">
        <v>1</v>
      </c>
      <c r="O283" s="24">
        <v>4</v>
      </c>
      <c r="P283" s="24">
        <v>3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5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7</v>
      </c>
      <c r="M285" s="24">
        <v>0</v>
      </c>
      <c r="N285" s="23">
        <v>2</v>
      </c>
      <c r="O285" s="24">
        <v>15</v>
      </c>
      <c r="P285" s="24">
        <v>14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3</v>
      </c>
      <c r="M286" s="24">
        <v>0</v>
      </c>
      <c r="N286" s="23">
        <v>1</v>
      </c>
      <c r="O286" s="24">
        <v>4</v>
      </c>
      <c r="P286" s="24">
        <v>5</v>
      </c>
      <c r="Q286" s="24">
        <v>1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7</v>
      </c>
      <c r="L287" s="24">
        <v>3</v>
      </c>
      <c r="M287" s="24">
        <v>0</v>
      </c>
      <c r="N287" s="23">
        <v>1</v>
      </c>
      <c r="O287" s="24">
        <v>7</v>
      </c>
      <c r="P287" s="24">
        <v>11</v>
      </c>
      <c r="Q287" s="24">
        <v>0</v>
      </c>
      <c r="R287" s="24">
        <v>9</v>
      </c>
      <c r="S287" s="24">
        <v>1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3</v>
      </c>
      <c r="M288" s="24">
        <v>0</v>
      </c>
      <c r="N288" s="23">
        <v>3</v>
      </c>
      <c r="O288" s="24">
        <v>12</v>
      </c>
      <c r="P288" s="24">
        <v>13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1</v>
      </c>
      <c r="W288" s="24">
        <v>2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4</v>
      </c>
      <c r="P293" s="24">
        <v>3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5</v>
      </c>
      <c r="K294" s="24">
        <v>0</v>
      </c>
      <c r="L294" s="24">
        <v>0</v>
      </c>
      <c r="M294" s="24">
        <v>0</v>
      </c>
      <c r="N294" s="23">
        <v>5</v>
      </c>
      <c r="O294" s="24">
        <v>8</v>
      </c>
      <c r="P294" s="24">
        <v>5</v>
      </c>
      <c r="Q294" s="24">
        <v>5</v>
      </c>
      <c r="R294" s="24">
        <v>8</v>
      </c>
      <c r="S294" s="24">
        <v>0</v>
      </c>
      <c r="T294" s="24">
        <v>0</v>
      </c>
      <c r="U294" s="24"/>
      <c r="V294" s="24">
        <v>5</v>
      </c>
      <c r="W294" s="24">
        <v>0</v>
      </c>
      <c r="X294" s="24">
        <v>4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3</v>
      </c>
      <c r="L298" s="24">
        <v>0</v>
      </c>
      <c r="M298" s="24">
        <v>0</v>
      </c>
      <c r="N298" s="23">
        <v>3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2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2</v>
      </c>
      <c r="L299" s="24">
        <v>4</v>
      </c>
      <c r="M299" s="24">
        <v>0</v>
      </c>
      <c r="N299" s="23">
        <v>2</v>
      </c>
      <c r="O299" s="24">
        <v>9</v>
      </c>
      <c r="P299" s="24">
        <v>8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12</v>
      </c>
      <c r="L300" s="24">
        <v>5</v>
      </c>
      <c r="M300" s="24">
        <v>2</v>
      </c>
      <c r="N300" s="23">
        <v>2</v>
      </c>
      <c r="O300" s="24">
        <v>15</v>
      </c>
      <c r="P300" s="24">
        <v>19</v>
      </c>
      <c r="Q300" s="24">
        <v>2</v>
      </c>
      <c r="R300" s="24">
        <v>3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4</v>
      </c>
      <c r="L301" s="24">
        <v>2</v>
      </c>
      <c r="M301" s="24">
        <v>1</v>
      </c>
      <c r="N301" s="23">
        <v>2</v>
      </c>
      <c r="O301" s="24">
        <v>5</v>
      </c>
      <c r="P301" s="24">
        <v>8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3</v>
      </c>
      <c r="L302" s="24">
        <v>2</v>
      </c>
      <c r="M302" s="24">
        <v>0</v>
      </c>
      <c r="N302" s="23">
        <v>6</v>
      </c>
      <c r="O302" s="24">
        <v>9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7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5</v>
      </c>
      <c r="M304" s="24">
        <v>4</v>
      </c>
      <c r="N304" s="23">
        <v>3</v>
      </c>
      <c r="O304" s="24">
        <v>13</v>
      </c>
      <c r="P304" s="24">
        <v>13</v>
      </c>
      <c r="Q304" s="24">
        <v>0</v>
      </c>
      <c r="R304" s="24">
        <v>7</v>
      </c>
      <c r="S304" s="24">
        <v>0</v>
      </c>
      <c r="T304" s="24">
        <v>0</v>
      </c>
      <c r="U304" s="24"/>
      <c r="V304" s="24">
        <v>5</v>
      </c>
      <c r="W304" s="24">
        <v>3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0</v>
      </c>
      <c r="L305" s="24">
        <v>0</v>
      </c>
      <c r="M305" s="24">
        <v>1</v>
      </c>
      <c r="N305" s="23">
        <v>3</v>
      </c>
      <c r="O305" s="24">
        <v>7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2</v>
      </c>
      <c r="M306" s="24">
        <v>4</v>
      </c>
      <c r="N306" s="23">
        <v>3</v>
      </c>
      <c r="O306" s="24">
        <v>11</v>
      </c>
      <c r="P306" s="24">
        <v>10</v>
      </c>
      <c r="Q306" s="24">
        <v>2</v>
      </c>
      <c r="R306" s="24">
        <v>10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6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13</v>
      </c>
      <c r="L309" s="24">
        <v>8</v>
      </c>
      <c r="M309" s="24">
        <v>2</v>
      </c>
      <c r="N309" s="23">
        <v>8</v>
      </c>
      <c r="O309" s="24">
        <v>29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7</v>
      </c>
      <c r="M310" s="24">
        <v>3</v>
      </c>
      <c r="N310" s="23">
        <v>3</v>
      </c>
      <c r="O310" s="24">
        <v>12</v>
      </c>
      <c r="P310" s="24">
        <v>15</v>
      </c>
      <c r="Q310" s="24">
        <v>3</v>
      </c>
      <c r="R310" s="24">
        <v>16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9</v>
      </c>
      <c r="L313" s="24">
        <v>8</v>
      </c>
      <c r="M313" s="24">
        <v>2</v>
      </c>
      <c r="N313" s="23">
        <v>3</v>
      </c>
      <c r="O313" s="24">
        <v>11</v>
      </c>
      <c r="P313" s="24">
        <v>20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2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1</v>
      </c>
      <c r="L315" s="24">
        <v>6</v>
      </c>
      <c r="M315" s="24">
        <v>1</v>
      </c>
      <c r="N315" s="23">
        <v>5</v>
      </c>
      <c r="O315" s="24">
        <v>6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3</v>
      </c>
      <c r="L316" s="24">
        <v>2</v>
      </c>
      <c r="M316" s="24">
        <v>0</v>
      </c>
      <c r="N316" s="23">
        <v>5</v>
      </c>
      <c r="O316" s="24">
        <v>8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0</v>
      </c>
      <c r="M320" s="24">
        <v>0</v>
      </c>
      <c r="N320" s="23">
        <v>1</v>
      </c>
      <c r="O320" s="24">
        <v>1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8</v>
      </c>
      <c r="L321" s="24">
        <v>0</v>
      </c>
      <c r="M321" s="24">
        <v>0</v>
      </c>
      <c r="N321" s="23">
        <v>4</v>
      </c>
      <c r="O321" s="24">
        <v>12</v>
      </c>
      <c r="P321" s="24">
        <v>12</v>
      </c>
      <c r="Q321" s="24">
        <v>0</v>
      </c>
      <c r="R321" s="24">
        <v>8</v>
      </c>
      <c r="S321" s="24">
        <v>2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1</v>
      </c>
      <c r="M322" s="24">
        <v>0</v>
      </c>
      <c r="N322" s="23">
        <v>4</v>
      </c>
      <c r="O322" s="24">
        <v>5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1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6</v>
      </c>
      <c r="L324" s="24">
        <v>0</v>
      </c>
      <c r="M324" s="24">
        <v>0</v>
      </c>
      <c r="N324" s="23">
        <v>3</v>
      </c>
      <c r="O324" s="24">
        <v>9</v>
      </c>
      <c r="P324" s="24">
        <v>10</v>
      </c>
      <c r="Q324" s="24">
        <v>2</v>
      </c>
      <c r="R324" s="24">
        <v>3</v>
      </c>
      <c r="S324" s="24">
        <v>0</v>
      </c>
      <c r="T324" s="24">
        <v>0</v>
      </c>
      <c r="U324" s="24"/>
      <c r="V324" s="24">
        <v>2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3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2</v>
      </c>
      <c r="M327" s="24">
        <v>0</v>
      </c>
      <c r="N327" s="23">
        <v>0</v>
      </c>
      <c r="O327" s="24">
        <v>2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6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1</v>
      </c>
      <c r="M330" s="24">
        <v>1</v>
      </c>
      <c r="N330" s="23">
        <v>1</v>
      </c>
      <c r="O330" s="24">
        <v>5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6</v>
      </c>
      <c r="K331" s="24">
        <v>8</v>
      </c>
      <c r="L331" s="24">
        <v>4</v>
      </c>
      <c r="M331" s="24">
        <v>1</v>
      </c>
      <c r="N331" s="23">
        <v>5</v>
      </c>
      <c r="O331" s="24">
        <v>11</v>
      </c>
      <c r="P331" s="24">
        <v>18</v>
      </c>
      <c r="Q331" s="24">
        <v>3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1</v>
      </c>
      <c r="M333" s="24">
        <v>2</v>
      </c>
      <c r="N333" s="23">
        <v>0</v>
      </c>
      <c r="O333" s="24">
        <v>0</v>
      </c>
      <c r="P333" s="24">
        <v>3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2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44</v>
      </c>
      <c r="L338" s="24">
        <v>10</v>
      </c>
      <c r="M338" s="24">
        <v>7</v>
      </c>
      <c r="N338" s="23">
        <v>16</v>
      </c>
      <c r="O338" s="24">
        <v>67</v>
      </c>
      <c r="P338" s="24">
        <v>70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11</v>
      </c>
      <c r="W338" s="24">
        <v>28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24</v>
      </c>
      <c r="L339" s="24">
        <v>4</v>
      </c>
      <c r="M339" s="24">
        <v>1</v>
      </c>
      <c r="N339" s="23">
        <v>8</v>
      </c>
      <c r="O339" s="24">
        <v>48</v>
      </c>
      <c r="P339" s="24">
        <v>36</v>
      </c>
      <c r="Q339" s="24">
        <v>0</v>
      </c>
      <c r="R339" s="24">
        <v>0</v>
      </c>
      <c r="S339" s="24">
        <v>3</v>
      </c>
      <c r="T339" s="24">
        <v>0</v>
      </c>
      <c r="U339" s="24"/>
      <c r="V339" s="24">
        <v>17</v>
      </c>
      <c r="W339" s="24">
        <v>19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0</v>
      </c>
      <c r="M341" s="24">
        <v>0</v>
      </c>
      <c r="N341" s="23">
        <v>5</v>
      </c>
      <c r="O341" s="24">
        <v>8</v>
      </c>
      <c r="P341" s="24">
        <v>7</v>
      </c>
      <c r="Q341" s="24">
        <v>2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2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8</v>
      </c>
      <c r="L347" s="24">
        <v>2</v>
      </c>
      <c r="M347" s="24">
        <v>2</v>
      </c>
      <c r="N347" s="23">
        <v>1</v>
      </c>
      <c r="O347" s="24">
        <v>8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4</v>
      </c>
      <c r="L348" s="24">
        <v>0</v>
      </c>
      <c r="M348" s="24">
        <v>0</v>
      </c>
      <c r="N348" s="23">
        <v>2</v>
      </c>
      <c r="O348" s="24">
        <v>2</v>
      </c>
      <c r="P348" s="24">
        <v>6</v>
      </c>
      <c r="Q348" s="24">
        <v>0</v>
      </c>
      <c r="R348" s="24">
        <v>8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0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6</v>
      </c>
      <c r="L351" s="24">
        <v>2</v>
      </c>
      <c r="M351" s="24">
        <v>3</v>
      </c>
      <c r="N351" s="23">
        <v>1</v>
      </c>
      <c r="O351" s="24">
        <v>4</v>
      </c>
      <c r="P351" s="24">
        <v>10</v>
      </c>
      <c r="Q351" s="24">
        <v>2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1</v>
      </c>
      <c r="P378" s="24">
        <v>1</v>
      </c>
      <c r="Q378" s="24">
        <v>0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2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0</v>
      </c>
      <c r="M380" s="24">
        <v>0</v>
      </c>
      <c r="N380" s="23">
        <v>0</v>
      </c>
      <c r="O380" s="24">
        <v>3</v>
      </c>
      <c r="P380" s="24">
        <v>3</v>
      </c>
      <c r="Q380" s="24">
        <v>0</v>
      </c>
      <c r="R380" s="24">
        <v>0</v>
      </c>
      <c r="S380" s="24">
        <v>4</v>
      </c>
      <c r="T380" s="24">
        <v>0</v>
      </c>
      <c r="U380" s="24"/>
      <c r="V380" s="24">
        <v>11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2</v>
      </c>
      <c r="M381" s="24">
        <v>0</v>
      </c>
      <c r="N381" s="23">
        <v>1</v>
      </c>
      <c r="O381" s="24">
        <v>2</v>
      </c>
      <c r="P381" s="24">
        <v>6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1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2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2</v>
      </c>
      <c r="P430" s="24">
        <v>1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1</v>
      </c>
      <c r="N435" s="23">
        <v>1</v>
      </c>
      <c r="O435" s="24">
        <v>3</v>
      </c>
      <c r="P435" s="24">
        <v>2</v>
      </c>
      <c r="Q435" s="24">
        <v>1</v>
      </c>
      <c r="R435" s="24">
        <v>6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1</v>
      </c>
      <c r="W439" s="24">
        <v>1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3</v>
      </c>
      <c r="L447" s="24">
        <v>0</v>
      </c>
      <c r="M447" s="24">
        <v>0</v>
      </c>
      <c r="N447" s="23">
        <v>0</v>
      </c>
      <c r="O447" s="24">
        <v>0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2</v>
      </c>
      <c r="M448" s="24">
        <v>0</v>
      </c>
      <c r="N448" s="23">
        <v>0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5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0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2</v>
      </c>
      <c r="L451" s="24">
        <v>0</v>
      </c>
      <c r="M451" s="24">
        <v>0</v>
      </c>
      <c r="N451" s="23">
        <v>2</v>
      </c>
      <c r="O451" s="24">
        <v>7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1</v>
      </c>
      <c r="L455" s="24">
        <v>1</v>
      </c>
      <c r="M455" s="24">
        <v>1</v>
      </c>
      <c r="N455" s="23">
        <v>2</v>
      </c>
      <c r="O455" s="24">
        <v>4</v>
      </c>
      <c r="P455" s="24">
        <v>4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3</v>
      </c>
      <c r="M457" s="24">
        <v>0</v>
      </c>
      <c r="N457" s="23">
        <v>2</v>
      </c>
      <c r="O457" s="24">
        <v>5</v>
      </c>
      <c r="P457" s="24">
        <v>5</v>
      </c>
      <c r="Q457" s="24">
        <v>2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1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1</v>
      </c>
      <c r="N459" s="23">
        <v>1</v>
      </c>
      <c r="O459" s="24">
        <v>3</v>
      </c>
      <c r="P459" s="24">
        <v>2</v>
      </c>
      <c r="Q459" s="24">
        <v>1</v>
      </c>
      <c r="R459" s="24">
        <v>1</v>
      </c>
      <c r="S459" s="24">
        <v>2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7</v>
      </c>
      <c r="P507" s="24">
        <v>4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2</v>
      </c>
      <c r="M508" s="24">
        <v>0</v>
      </c>
      <c r="N508" s="23">
        <v>2</v>
      </c>
      <c r="O508" s="24">
        <v>3</v>
      </c>
      <c r="P508" s="24">
        <v>6</v>
      </c>
      <c r="Q508" s="24">
        <v>2</v>
      </c>
      <c r="R508" s="24">
        <v>7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3</v>
      </c>
      <c r="L522" s="24">
        <v>1</v>
      </c>
      <c r="M522" s="24">
        <v>3</v>
      </c>
      <c r="N522" s="23">
        <v>2</v>
      </c>
      <c r="O522" s="24">
        <v>6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1</v>
      </c>
      <c r="N525" s="23">
        <v>1</v>
      </c>
      <c r="O525" s="24">
        <v>2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1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1</v>
      </c>
      <c r="L535" s="24">
        <v>0</v>
      </c>
      <c r="M535" s="24">
        <v>0</v>
      </c>
      <c r="N535" s="23">
        <v>2</v>
      </c>
      <c r="O535" s="24">
        <v>3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2</v>
      </c>
      <c r="L550" s="24">
        <v>0</v>
      </c>
      <c r="M550" s="24">
        <v>0</v>
      </c>
      <c r="N550" s="23">
        <v>0</v>
      </c>
      <c r="O550" s="24">
        <v>0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2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1</v>
      </c>
      <c r="L552" s="24">
        <v>1</v>
      </c>
      <c r="M552" s="24">
        <v>1</v>
      </c>
      <c r="N552" s="23">
        <v>1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2</v>
      </c>
      <c r="M553" s="24">
        <v>2</v>
      </c>
      <c r="N553" s="23">
        <v>1</v>
      </c>
      <c r="O553" s="24">
        <v>2</v>
      </c>
      <c r="P553" s="24">
        <v>4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6</v>
      </c>
      <c r="L555" s="24">
        <v>1</v>
      </c>
      <c r="M555" s="24">
        <v>1</v>
      </c>
      <c r="N555" s="23">
        <v>1</v>
      </c>
      <c r="O555" s="24">
        <v>4</v>
      </c>
      <c r="P555" s="24">
        <v>8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5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1</v>
      </c>
      <c r="N570" s="23">
        <v>1</v>
      </c>
      <c r="O570" s="24">
        <v>4</v>
      </c>
      <c r="P570" s="24">
        <v>3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0</v>
      </c>
      <c r="O571" s="24">
        <v>0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14</v>
      </c>
      <c r="K592" s="24">
        <v>22</v>
      </c>
      <c r="L592" s="24">
        <v>10</v>
      </c>
      <c r="M592" s="24">
        <v>8</v>
      </c>
      <c r="N592" s="23">
        <v>13</v>
      </c>
      <c r="O592" s="24">
        <v>49</v>
      </c>
      <c r="P592" s="24">
        <v>46</v>
      </c>
      <c r="Q592" s="24">
        <v>11</v>
      </c>
      <c r="R592" s="24">
        <v>22</v>
      </c>
      <c r="S592" s="24">
        <v>3</v>
      </c>
      <c r="T592" s="24">
        <v>0</v>
      </c>
      <c r="U592" s="24"/>
      <c r="V592" s="24">
        <v>0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2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1</v>
      </c>
      <c r="P601" s="24">
        <v>0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2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1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0</v>
      </c>
      <c r="M612" s="24">
        <v>0</v>
      </c>
      <c r="N612" s="23">
        <v>2</v>
      </c>
      <c r="O612" s="24">
        <v>2</v>
      </c>
      <c r="P612" s="24">
        <v>3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1</v>
      </c>
      <c r="M613" s="24">
        <v>1</v>
      </c>
      <c r="N613" s="23">
        <v>0</v>
      </c>
      <c r="O613" s="24">
        <v>1</v>
      </c>
      <c r="P613" s="24">
        <v>1</v>
      </c>
      <c r="Q613" s="24">
        <v>0</v>
      </c>
      <c r="R613" s="24">
        <v>4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3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1</v>
      </c>
      <c r="L622" s="24">
        <v>0</v>
      </c>
      <c r="M622" s="24">
        <v>1</v>
      </c>
      <c r="N622" s="23">
        <v>3</v>
      </c>
      <c r="O622" s="24">
        <v>3</v>
      </c>
      <c r="P622" s="24">
        <v>4</v>
      </c>
      <c r="Q622" s="24">
        <v>2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4</v>
      </c>
      <c r="K623" s="24">
        <v>2</v>
      </c>
      <c r="L623" s="24">
        <v>1</v>
      </c>
      <c r="M623" s="24">
        <v>2</v>
      </c>
      <c r="N623" s="23">
        <v>4</v>
      </c>
      <c r="O623" s="24">
        <v>5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3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12</v>
      </c>
      <c r="K657" s="24">
        <v>14</v>
      </c>
      <c r="L657" s="24">
        <v>6</v>
      </c>
      <c r="M657" s="24">
        <v>5</v>
      </c>
      <c r="N657" s="23">
        <v>11</v>
      </c>
      <c r="O657" s="24">
        <v>23</v>
      </c>
      <c r="P657" s="24">
        <v>32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1</v>
      </c>
      <c r="M669" s="24">
        <v>1</v>
      </c>
      <c r="N669" s="23">
        <v>1</v>
      </c>
      <c r="O669" s="24">
        <v>3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3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4</v>
      </c>
      <c r="L671" s="24">
        <v>4</v>
      </c>
      <c r="M671" s="24">
        <v>2</v>
      </c>
      <c r="N671" s="23">
        <v>0</v>
      </c>
      <c r="O671" s="24">
        <v>1</v>
      </c>
      <c r="P671" s="24">
        <v>8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2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1</v>
      </c>
      <c r="L713" s="24">
        <v>0</v>
      </c>
      <c r="M713" s="24">
        <v>0</v>
      </c>
      <c r="N713" s="23">
        <v>1</v>
      </c>
      <c r="O713" s="24">
        <v>0</v>
      </c>
      <c r="P713" s="24">
        <v>2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1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0</v>
      </c>
      <c r="L718" s="24">
        <v>0</v>
      </c>
      <c r="M718" s="24">
        <v>0</v>
      </c>
      <c r="N718" s="23">
        <v>1</v>
      </c>
      <c r="O718" s="24">
        <v>3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2</v>
      </c>
      <c r="M726" s="24">
        <v>0</v>
      </c>
      <c r="N726" s="23">
        <v>1</v>
      </c>
      <c r="O726" s="24">
        <v>1</v>
      </c>
      <c r="P726" s="24">
        <v>3</v>
      </c>
      <c r="Q726" s="24">
        <v>1</v>
      </c>
      <c r="R726" s="24">
        <v>3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1</v>
      </c>
      <c r="O732" s="24">
        <v>4</v>
      </c>
      <c r="P732" s="24">
        <v>3</v>
      </c>
      <c r="Q732" s="24">
        <v>0</v>
      </c>
      <c r="R732" s="24">
        <v>1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2</v>
      </c>
      <c r="K744" s="24">
        <v>1</v>
      </c>
      <c r="L744" s="24">
        <v>0</v>
      </c>
      <c r="M744" s="24">
        <v>0</v>
      </c>
      <c r="N744" s="23">
        <v>2</v>
      </c>
      <c r="O744" s="24">
        <v>17</v>
      </c>
      <c r="P744" s="24">
        <v>3</v>
      </c>
      <c r="Q744" s="24">
        <v>0</v>
      </c>
      <c r="R744" s="24">
        <v>19</v>
      </c>
      <c r="S744" s="24">
        <v>0</v>
      </c>
      <c r="T744" s="24">
        <v>0</v>
      </c>
      <c r="U744" s="24"/>
      <c r="V744" s="24">
        <v>8</v>
      </c>
      <c r="W744" s="24">
        <v>1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0</v>
      </c>
      <c r="P746" s="24">
        <v>1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4</v>
      </c>
      <c r="N760" s="23">
        <v>0</v>
      </c>
      <c r="O760" s="24">
        <v>1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1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5</v>
      </c>
      <c r="L762" s="24">
        <v>0</v>
      </c>
      <c r="M762" s="24">
        <v>0</v>
      </c>
      <c r="N762" s="23">
        <v>3</v>
      </c>
      <c r="O762" s="24">
        <v>10</v>
      </c>
      <c r="P762" s="24">
        <v>8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4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6</v>
      </c>
      <c r="M763" s="24">
        <v>3</v>
      </c>
      <c r="N763" s="23">
        <v>3</v>
      </c>
      <c r="O763" s="24">
        <v>16</v>
      </c>
      <c r="P763" s="24">
        <v>17</v>
      </c>
      <c r="Q763" s="24">
        <v>3</v>
      </c>
      <c r="R763" s="24">
        <v>4</v>
      </c>
      <c r="S763" s="24">
        <v>0</v>
      </c>
      <c r="T763" s="24">
        <v>0</v>
      </c>
      <c r="U763" s="24"/>
      <c r="V763" s="24">
        <v>3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12</v>
      </c>
      <c r="L764" s="24">
        <v>5</v>
      </c>
      <c r="M764" s="24">
        <v>2</v>
      </c>
      <c r="N764" s="23">
        <v>0</v>
      </c>
      <c r="O764" s="24">
        <v>3</v>
      </c>
      <c r="P764" s="24">
        <v>17</v>
      </c>
      <c r="Q764" s="24">
        <v>0</v>
      </c>
      <c r="R764" s="24">
        <v>12</v>
      </c>
      <c r="S764" s="24">
        <v>0</v>
      </c>
      <c r="T764" s="24">
        <v>0</v>
      </c>
      <c r="U764" s="24"/>
      <c r="V764" s="24">
        <v>2</v>
      </c>
      <c r="W764" s="24">
        <v>11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2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1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1</v>
      </c>
      <c r="O768" s="24">
        <v>0</v>
      </c>
      <c r="P768" s="24">
        <v>2</v>
      </c>
      <c r="Q768" s="24">
        <v>1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4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3</v>
      </c>
      <c r="L777" s="24">
        <v>1</v>
      </c>
      <c r="M777" s="24">
        <v>0</v>
      </c>
      <c r="N777" s="23">
        <v>0</v>
      </c>
      <c r="O777" s="24">
        <v>1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0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3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1279</v>
      </c>
      <c r="K2" s="4">
        <f t="shared" si="0"/>
        <v>1559</v>
      </c>
      <c r="L2" s="4">
        <f t="shared" si="0"/>
        <v>688</v>
      </c>
      <c r="M2" s="4">
        <f t="shared" ref="M2:T2" si="1">SUBTOTAL(9,M5:M963)</f>
        <v>344</v>
      </c>
      <c r="N2" s="4">
        <f t="shared" si="1"/>
        <v>1237</v>
      </c>
      <c r="O2" s="4">
        <f t="shared" si="1"/>
        <v>3840</v>
      </c>
      <c r="P2" s="4">
        <f t="shared" si="1"/>
        <v>3526</v>
      </c>
      <c r="Q2" s="4">
        <f t="shared" si="1"/>
        <v>485</v>
      </c>
      <c r="R2" s="4">
        <f t="shared" si="1"/>
        <v>1156</v>
      </c>
      <c r="S2" s="4">
        <f t="shared" si="1"/>
        <v>112</v>
      </c>
      <c r="T2" s="4">
        <f t="shared" si="1"/>
        <v>0</v>
      </c>
      <c r="U2" s="4"/>
      <c r="V2" s="4">
        <f t="shared" ref="V2:X2" si="2">SUBTOTAL(9,V5:V963)</f>
        <v>594</v>
      </c>
      <c r="W2" s="4">
        <f t="shared" si="2"/>
        <v>519</v>
      </c>
      <c r="X2" s="4">
        <f t="shared" si="2"/>
        <v>121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1</v>
      </c>
      <c r="L6" s="24">
        <v>1</v>
      </c>
      <c r="M6" s="24">
        <v>0</v>
      </c>
      <c r="N6" s="23">
        <v>2</v>
      </c>
      <c r="O6" s="24">
        <v>2</v>
      </c>
      <c r="P6" s="24">
        <v>4</v>
      </c>
      <c r="Q6" s="24">
        <v>0</v>
      </c>
      <c r="R6" s="24">
        <v>0</v>
      </c>
      <c r="S6" s="24">
        <v>12</v>
      </c>
      <c r="T6" s="24">
        <v>0</v>
      </c>
      <c r="U6" s="24"/>
      <c r="V6" s="24">
        <v>1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15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4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2</v>
      </c>
      <c r="N9" s="23">
        <v>0</v>
      </c>
      <c r="O9" s="24">
        <v>4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27</v>
      </c>
      <c r="L10" s="24">
        <v>4</v>
      </c>
      <c r="M10" s="24">
        <v>3</v>
      </c>
      <c r="N10" s="23">
        <v>28</v>
      </c>
      <c r="O10" s="24">
        <v>82</v>
      </c>
      <c r="P10" s="24">
        <v>59</v>
      </c>
      <c r="Q10" s="24">
        <v>0</v>
      </c>
      <c r="R10" s="24">
        <v>10</v>
      </c>
      <c r="S10" s="24">
        <v>1</v>
      </c>
      <c r="T10" s="24">
        <v>0</v>
      </c>
      <c r="U10" s="24"/>
      <c r="V10" s="24">
        <v>5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11</v>
      </c>
      <c r="L11" s="24">
        <v>3</v>
      </c>
      <c r="M11" s="24">
        <v>1</v>
      </c>
      <c r="N11" s="23">
        <v>3</v>
      </c>
      <c r="O11" s="24">
        <v>18</v>
      </c>
      <c r="P11" s="24">
        <v>18</v>
      </c>
      <c r="Q11" s="24">
        <v>0</v>
      </c>
      <c r="R11" s="24">
        <v>25</v>
      </c>
      <c r="S11" s="24">
        <v>1</v>
      </c>
      <c r="T11" s="24">
        <v>0</v>
      </c>
      <c r="U11" s="24"/>
      <c r="V11" s="24">
        <v>3</v>
      </c>
      <c r="W11" s="24">
        <v>5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21</v>
      </c>
      <c r="L12" s="24">
        <v>7</v>
      </c>
      <c r="M12" s="24">
        <v>4</v>
      </c>
      <c r="N12" s="23">
        <v>13</v>
      </c>
      <c r="O12" s="24">
        <v>57</v>
      </c>
      <c r="P12" s="24">
        <v>41</v>
      </c>
      <c r="Q12" s="24">
        <v>14</v>
      </c>
      <c r="R12" s="24">
        <v>30</v>
      </c>
      <c r="S12" s="24">
        <v>1</v>
      </c>
      <c r="T12" s="24">
        <v>0</v>
      </c>
      <c r="U12" s="24"/>
      <c r="V12" s="24">
        <v>7</v>
      </c>
      <c r="W12" s="24">
        <v>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17</v>
      </c>
      <c r="L13" s="24">
        <v>10</v>
      </c>
      <c r="M13" s="24">
        <v>3</v>
      </c>
      <c r="N13" s="23">
        <v>13</v>
      </c>
      <c r="O13" s="24">
        <v>37</v>
      </c>
      <c r="P13" s="24">
        <v>40</v>
      </c>
      <c r="Q13" s="24">
        <v>7</v>
      </c>
      <c r="R13" s="24">
        <v>0</v>
      </c>
      <c r="S13" s="24">
        <v>5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5</v>
      </c>
      <c r="L14" s="24">
        <v>0</v>
      </c>
      <c r="M14" s="24">
        <v>0</v>
      </c>
      <c r="N14" s="23">
        <v>4</v>
      </c>
      <c r="O14" s="24">
        <v>16</v>
      </c>
      <c r="P14" s="24">
        <v>9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8</v>
      </c>
      <c r="W14" s="24">
        <v>2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2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2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11</v>
      </c>
      <c r="L16" s="24">
        <v>2</v>
      </c>
      <c r="M16" s="24">
        <v>2</v>
      </c>
      <c r="N16" s="23">
        <v>18</v>
      </c>
      <c r="O16" s="24">
        <v>43</v>
      </c>
      <c r="P16" s="24">
        <v>32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3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13</v>
      </c>
      <c r="L17" s="24">
        <v>9</v>
      </c>
      <c r="M17" s="24">
        <v>0</v>
      </c>
      <c r="N17" s="23">
        <v>10</v>
      </c>
      <c r="O17" s="24">
        <v>32</v>
      </c>
      <c r="P17" s="24">
        <v>32</v>
      </c>
      <c r="Q17" s="24">
        <v>0</v>
      </c>
      <c r="R17" s="24">
        <v>14</v>
      </c>
      <c r="S17" s="24">
        <v>0</v>
      </c>
      <c r="T17" s="24">
        <v>0</v>
      </c>
      <c r="U17" s="24"/>
      <c r="V17" s="24">
        <v>6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3</v>
      </c>
      <c r="M18" s="24">
        <v>0</v>
      </c>
      <c r="N18" s="23">
        <v>9</v>
      </c>
      <c r="O18" s="24">
        <v>14</v>
      </c>
      <c r="P18" s="24">
        <v>15</v>
      </c>
      <c r="Q18" s="24">
        <v>6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56</v>
      </c>
      <c r="L19" s="24">
        <v>25</v>
      </c>
      <c r="M19" s="24">
        <v>9</v>
      </c>
      <c r="N19" s="23">
        <v>51</v>
      </c>
      <c r="O19" s="24">
        <v>143</v>
      </c>
      <c r="P19" s="24">
        <v>133</v>
      </c>
      <c r="Q19" s="24">
        <v>51</v>
      </c>
      <c r="R19" s="24">
        <v>82</v>
      </c>
      <c r="S19" s="24">
        <v>3</v>
      </c>
      <c r="T19" s="24">
        <v>0</v>
      </c>
      <c r="U19" s="24"/>
      <c r="V19" s="24">
        <v>25</v>
      </c>
      <c r="W19" s="24">
        <v>20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7</v>
      </c>
      <c r="L20" s="24">
        <v>0</v>
      </c>
      <c r="M20" s="24">
        <v>0</v>
      </c>
      <c r="N20" s="23">
        <v>0</v>
      </c>
      <c r="O20" s="24">
        <v>1</v>
      </c>
      <c r="P20" s="24">
        <v>7</v>
      </c>
      <c r="Q20" s="24">
        <v>0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2</v>
      </c>
      <c r="N21" s="23">
        <v>2</v>
      </c>
      <c r="O21" s="24">
        <v>5</v>
      </c>
      <c r="P21" s="24">
        <v>4</v>
      </c>
      <c r="Q21" s="24">
        <v>0</v>
      </c>
      <c r="R21" s="24">
        <v>5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1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1</v>
      </c>
      <c r="N25" s="23">
        <v>0</v>
      </c>
      <c r="O25" s="24">
        <v>4</v>
      </c>
      <c r="P25" s="24">
        <v>3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11</v>
      </c>
      <c r="K26" s="24">
        <v>28</v>
      </c>
      <c r="L26" s="24">
        <v>4</v>
      </c>
      <c r="M26" s="24">
        <v>1</v>
      </c>
      <c r="N26" s="23">
        <v>11</v>
      </c>
      <c r="O26" s="24">
        <v>54</v>
      </c>
      <c r="P26" s="24">
        <v>43</v>
      </c>
      <c r="Q26" s="24">
        <v>10</v>
      </c>
      <c r="R26" s="24">
        <v>18</v>
      </c>
      <c r="S26" s="24">
        <v>2</v>
      </c>
      <c r="T26" s="24">
        <v>0</v>
      </c>
      <c r="U26" s="24"/>
      <c r="V26" s="24">
        <v>9</v>
      </c>
      <c r="W26" s="24">
        <v>14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32</v>
      </c>
      <c r="L27" s="24">
        <v>12</v>
      </c>
      <c r="M27" s="24">
        <v>9</v>
      </c>
      <c r="N27" s="23">
        <v>24</v>
      </c>
      <c r="O27" s="24">
        <v>82</v>
      </c>
      <c r="P27" s="24">
        <v>68</v>
      </c>
      <c r="Q27" s="24">
        <v>19</v>
      </c>
      <c r="R27" s="24">
        <v>48</v>
      </c>
      <c r="S27" s="24">
        <v>4</v>
      </c>
      <c r="T27" s="24">
        <v>0</v>
      </c>
      <c r="U27" s="24"/>
      <c r="V27" s="24">
        <v>12</v>
      </c>
      <c r="W27" s="24">
        <v>16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45</v>
      </c>
      <c r="L28" s="24">
        <v>8</v>
      </c>
      <c r="M28" s="24">
        <v>3</v>
      </c>
      <c r="N28" s="23">
        <v>38</v>
      </c>
      <c r="O28" s="24">
        <v>105</v>
      </c>
      <c r="P28" s="24">
        <v>91</v>
      </c>
      <c r="Q28" s="24">
        <v>15</v>
      </c>
      <c r="R28" s="24">
        <v>25</v>
      </c>
      <c r="S28" s="24">
        <v>4</v>
      </c>
      <c r="T28" s="24">
        <v>0</v>
      </c>
      <c r="U28" s="24"/>
      <c r="V28" s="24">
        <v>12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25</v>
      </c>
      <c r="K29" s="24">
        <v>38</v>
      </c>
      <c r="L29" s="24">
        <v>9</v>
      </c>
      <c r="M29" s="24">
        <v>4</v>
      </c>
      <c r="N29" s="23">
        <v>25</v>
      </c>
      <c r="O29" s="24">
        <v>51</v>
      </c>
      <c r="P29" s="24">
        <v>72</v>
      </c>
      <c r="Q29" s="24">
        <v>25</v>
      </c>
      <c r="R29" s="24">
        <v>15</v>
      </c>
      <c r="S29" s="24">
        <v>1</v>
      </c>
      <c r="T29" s="24">
        <v>0</v>
      </c>
      <c r="U29" s="24"/>
      <c r="V29" s="24">
        <v>3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36</v>
      </c>
      <c r="L30" s="24">
        <v>15</v>
      </c>
      <c r="M30" s="24">
        <v>8</v>
      </c>
      <c r="N30" s="23">
        <v>28</v>
      </c>
      <c r="O30" s="24">
        <v>67</v>
      </c>
      <c r="P30" s="24">
        <v>79</v>
      </c>
      <c r="Q30" s="24">
        <v>0</v>
      </c>
      <c r="R30" s="24">
        <v>5</v>
      </c>
      <c r="S30" s="24">
        <v>2</v>
      </c>
      <c r="T30" s="24">
        <v>0</v>
      </c>
      <c r="U30" s="24"/>
      <c r="V30" s="24">
        <v>0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3</v>
      </c>
      <c r="L31" s="24">
        <v>0</v>
      </c>
      <c r="M31" s="24">
        <v>0</v>
      </c>
      <c r="N31" s="23">
        <v>0</v>
      </c>
      <c r="O31" s="24">
        <v>8</v>
      </c>
      <c r="P31" s="24">
        <v>3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9</v>
      </c>
      <c r="L32" s="24">
        <v>4</v>
      </c>
      <c r="M32" s="24">
        <v>3</v>
      </c>
      <c r="N32" s="23">
        <v>6</v>
      </c>
      <c r="O32" s="24">
        <v>23</v>
      </c>
      <c r="P32" s="24">
        <v>19</v>
      </c>
      <c r="Q32" s="24">
        <v>6</v>
      </c>
      <c r="R32" s="24">
        <v>13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16</v>
      </c>
      <c r="L33" s="24">
        <v>3</v>
      </c>
      <c r="M33" s="24">
        <v>0</v>
      </c>
      <c r="N33" s="23">
        <v>16</v>
      </c>
      <c r="O33" s="24">
        <v>40</v>
      </c>
      <c r="P33" s="24">
        <v>35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6</v>
      </c>
      <c r="K34" s="24">
        <v>0</v>
      </c>
      <c r="L34" s="24">
        <v>3</v>
      </c>
      <c r="M34" s="24">
        <v>1</v>
      </c>
      <c r="N34" s="23">
        <v>6</v>
      </c>
      <c r="O34" s="24">
        <v>10</v>
      </c>
      <c r="P34" s="24">
        <v>9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18</v>
      </c>
      <c r="L35" s="24">
        <v>7</v>
      </c>
      <c r="M35" s="24">
        <v>1</v>
      </c>
      <c r="N35" s="23">
        <v>18</v>
      </c>
      <c r="O35" s="24">
        <v>35</v>
      </c>
      <c r="P35" s="24">
        <v>43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6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5</v>
      </c>
      <c r="L36" s="24">
        <v>0</v>
      </c>
      <c r="M36" s="24">
        <v>1</v>
      </c>
      <c r="N36" s="23">
        <v>3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4</v>
      </c>
      <c r="L38" s="24">
        <v>0</v>
      </c>
      <c r="M38" s="24">
        <v>0</v>
      </c>
      <c r="N38" s="23">
        <v>4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2</v>
      </c>
      <c r="L39" s="24">
        <v>0</v>
      </c>
      <c r="M39" s="24">
        <v>0</v>
      </c>
      <c r="N39" s="23">
        <v>2</v>
      </c>
      <c r="O39" s="24">
        <v>6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9</v>
      </c>
      <c r="L40" s="24">
        <v>1</v>
      </c>
      <c r="M40" s="24">
        <v>0</v>
      </c>
      <c r="N40" s="23">
        <v>3</v>
      </c>
      <c r="O40" s="24">
        <v>17</v>
      </c>
      <c r="P40" s="24">
        <v>13</v>
      </c>
      <c r="Q40" s="24">
        <v>2</v>
      </c>
      <c r="R40" s="24">
        <v>12</v>
      </c>
      <c r="S40" s="24">
        <v>0</v>
      </c>
      <c r="T40" s="24">
        <v>0</v>
      </c>
      <c r="U40" s="24"/>
      <c r="V40" s="24">
        <v>15</v>
      </c>
      <c r="W40" s="24">
        <v>9</v>
      </c>
      <c r="X40" s="24">
        <v>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1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3</v>
      </c>
      <c r="L43" s="24">
        <v>1</v>
      </c>
      <c r="M43" s="24">
        <v>2</v>
      </c>
      <c r="N43" s="23">
        <v>2</v>
      </c>
      <c r="O43" s="24">
        <v>6</v>
      </c>
      <c r="P43" s="24">
        <v>7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2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1</v>
      </c>
      <c r="P44" s="24">
        <v>1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3</v>
      </c>
      <c r="L45" s="24">
        <v>0</v>
      </c>
      <c r="M45" s="24">
        <v>0</v>
      </c>
      <c r="N45" s="23">
        <v>0</v>
      </c>
      <c r="O45" s="24">
        <v>0</v>
      </c>
      <c r="P45" s="24">
        <v>3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1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4</v>
      </c>
      <c r="L48" s="24">
        <v>0</v>
      </c>
      <c r="M48" s="24">
        <v>0</v>
      </c>
      <c r="N48" s="23">
        <v>0</v>
      </c>
      <c r="O48" s="24">
        <v>1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4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1</v>
      </c>
      <c r="P50" s="24">
        <v>0</v>
      </c>
      <c r="Q50" s="24">
        <v>0</v>
      </c>
      <c r="R50" s="24">
        <v>4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3</v>
      </c>
      <c r="P52" s="24">
        <v>1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19</v>
      </c>
      <c r="L53" s="24">
        <v>13</v>
      </c>
      <c r="M53" s="24">
        <v>0</v>
      </c>
      <c r="N53" s="23">
        <v>7</v>
      </c>
      <c r="O53" s="24">
        <v>24</v>
      </c>
      <c r="P53" s="24">
        <v>39</v>
      </c>
      <c r="Q53" s="24">
        <v>5</v>
      </c>
      <c r="R53" s="24">
        <v>21</v>
      </c>
      <c r="S53" s="24">
        <v>0</v>
      </c>
      <c r="T53" s="24">
        <v>0</v>
      </c>
      <c r="U53" s="24"/>
      <c r="V53" s="24">
        <v>7</v>
      </c>
      <c r="W53" s="24">
        <v>19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3</v>
      </c>
      <c r="M55" s="24">
        <v>4</v>
      </c>
      <c r="N55" s="23">
        <v>1</v>
      </c>
      <c r="O55" s="24">
        <v>11</v>
      </c>
      <c r="P55" s="24">
        <v>7</v>
      </c>
      <c r="Q55" s="24">
        <v>1</v>
      </c>
      <c r="R55" s="24">
        <v>3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10</v>
      </c>
      <c r="P56" s="24">
        <v>6</v>
      </c>
      <c r="Q56" s="24">
        <v>0</v>
      </c>
      <c r="R56" s="24">
        <v>12</v>
      </c>
      <c r="S56" s="24">
        <v>0</v>
      </c>
      <c r="T56" s="24">
        <v>0</v>
      </c>
      <c r="U56" s="24"/>
      <c r="V56" s="24">
        <v>3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1</v>
      </c>
      <c r="L57" s="24">
        <v>0</v>
      </c>
      <c r="M57" s="24">
        <v>0</v>
      </c>
      <c r="N57" s="23">
        <v>1</v>
      </c>
      <c r="O57" s="24">
        <v>4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1</v>
      </c>
      <c r="L61" s="24">
        <v>0</v>
      </c>
      <c r="M61" s="24">
        <v>0</v>
      </c>
      <c r="N61" s="23">
        <v>0</v>
      </c>
      <c r="O61" s="24">
        <v>11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2</v>
      </c>
      <c r="M62" s="24">
        <v>0</v>
      </c>
      <c r="N62" s="23">
        <v>1</v>
      </c>
      <c r="O62" s="24">
        <v>6</v>
      </c>
      <c r="P62" s="24">
        <v>5</v>
      </c>
      <c r="Q62" s="24">
        <v>1</v>
      </c>
      <c r="R62" s="24">
        <v>10</v>
      </c>
      <c r="S62" s="24">
        <v>0</v>
      </c>
      <c r="T62" s="24">
        <v>0</v>
      </c>
      <c r="U62" s="24"/>
      <c r="V62" s="24">
        <v>2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5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0</v>
      </c>
      <c r="N65" s="23">
        <v>0</v>
      </c>
      <c r="O65" s="24">
        <v>49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0</v>
      </c>
      <c r="X65" s="24">
        <v>10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7</v>
      </c>
      <c r="L66" s="24">
        <v>4</v>
      </c>
      <c r="M66" s="24">
        <v>3</v>
      </c>
      <c r="N66" s="23">
        <v>13</v>
      </c>
      <c r="O66" s="24">
        <v>35</v>
      </c>
      <c r="P66" s="24">
        <v>24</v>
      </c>
      <c r="Q66" s="24">
        <v>0</v>
      </c>
      <c r="R66" s="24">
        <v>7</v>
      </c>
      <c r="S66" s="24">
        <v>1</v>
      </c>
      <c r="T66" s="24">
        <v>0</v>
      </c>
      <c r="U66" s="24"/>
      <c r="V66" s="24">
        <v>2</v>
      </c>
      <c r="W66" s="24">
        <v>2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1</v>
      </c>
      <c r="M67" s="24">
        <v>0</v>
      </c>
      <c r="N67" s="23">
        <v>1</v>
      </c>
      <c r="O67" s="24">
        <v>6</v>
      </c>
      <c r="P67" s="24">
        <v>2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11</v>
      </c>
      <c r="L68" s="24">
        <v>8</v>
      </c>
      <c r="M68" s="24">
        <v>5</v>
      </c>
      <c r="N68" s="23">
        <v>4</v>
      </c>
      <c r="O68" s="24">
        <v>18</v>
      </c>
      <c r="P68" s="24">
        <v>23</v>
      </c>
      <c r="Q68" s="24">
        <v>0</v>
      </c>
      <c r="R68" s="24">
        <v>0</v>
      </c>
      <c r="S68" s="24">
        <v>3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2</v>
      </c>
      <c r="N69" s="23">
        <v>0</v>
      </c>
      <c r="O69" s="24">
        <v>2</v>
      </c>
      <c r="P69" s="24">
        <v>3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3</v>
      </c>
      <c r="O70" s="24">
        <v>12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0</v>
      </c>
      <c r="M72" s="24">
        <v>2</v>
      </c>
      <c r="N72" s="23">
        <v>5</v>
      </c>
      <c r="O72" s="24">
        <v>16</v>
      </c>
      <c r="P72" s="24">
        <v>8</v>
      </c>
      <c r="Q72" s="24">
        <v>0</v>
      </c>
      <c r="R72" s="24">
        <v>0</v>
      </c>
      <c r="S72" s="24">
        <v>2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11</v>
      </c>
      <c r="L73" s="24">
        <v>4</v>
      </c>
      <c r="M73" s="24">
        <v>0</v>
      </c>
      <c r="N73" s="23">
        <v>5</v>
      </c>
      <c r="O73" s="24">
        <v>22</v>
      </c>
      <c r="P73" s="24">
        <v>20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1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4</v>
      </c>
      <c r="L74" s="24">
        <v>2</v>
      </c>
      <c r="M74" s="24">
        <v>2</v>
      </c>
      <c r="N74" s="23">
        <v>3</v>
      </c>
      <c r="O74" s="24">
        <v>14</v>
      </c>
      <c r="P74" s="24">
        <v>10</v>
      </c>
      <c r="Q74" s="24">
        <v>1</v>
      </c>
      <c r="R74" s="24">
        <v>1</v>
      </c>
      <c r="S74" s="24">
        <v>0</v>
      </c>
      <c r="T74" s="24">
        <v>0</v>
      </c>
      <c r="U74" s="24"/>
      <c r="V74" s="24">
        <v>7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1</v>
      </c>
      <c r="M76" s="24">
        <v>0</v>
      </c>
      <c r="N76" s="23">
        <v>0</v>
      </c>
      <c r="O76" s="24">
        <v>1</v>
      </c>
      <c r="P76" s="24">
        <v>3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1</v>
      </c>
      <c r="K77" s="24">
        <v>0</v>
      </c>
      <c r="L77" s="24">
        <v>4</v>
      </c>
      <c r="M77" s="24">
        <v>0</v>
      </c>
      <c r="N77" s="23">
        <v>1</v>
      </c>
      <c r="O77" s="24">
        <v>3</v>
      </c>
      <c r="P77" s="24">
        <v>5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0</v>
      </c>
      <c r="M78" s="24">
        <v>5</v>
      </c>
      <c r="N78" s="23">
        <v>5</v>
      </c>
      <c r="O78" s="24">
        <v>16</v>
      </c>
      <c r="P78" s="24">
        <v>10</v>
      </c>
      <c r="Q78" s="24">
        <v>6</v>
      </c>
      <c r="R78" s="24">
        <v>10</v>
      </c>
      <c r="S78" s="24">
        <v>1</v>
      </c>
      <c r="T78" s="24">
        <v>0</v>
      </c>
      <c r="U78" s="24"/>
      <c r="V78" s="24">
        <v>4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0</v>
      </c>
      <c r="L80" s="24">
        <v>2</v>
      </c>
      <c r="M80" s="24">
        <v>0</v>
      </c>
      <c r="N80" s="23">
        <v>1</v>
      </c>
      <c r="O80" s="24">
        <v>7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1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3</v>
      </c>
      <c r="P88" s="24">
        <v>1</v>
      </c>
      <c r="Q88" s="24">
        <v>0</v>
      </c>
      <c r="R88" s="24">
        <v>0</v>
      </c>
      <c r="S88" s="24">
        <v>2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0</v>
      </c>
      <c r="L89" s="24">
        <v>2</v>
      </c>
      <c r="M89" s="24">
        <v>0</v>
      </c>
      <c r="N89" s="23">
        <v>2</v>
      </c>
      <c r="O89" s="24">
        <v>9</v>
      </c>
      <c r="P89" s="24">
        <v>4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1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1</v>
      </c>
      <c r="M91" s="24">
        <v>0</v>
      </c>
      <c r="N91" s="23">
        <v>1</v>
      </c>
      <c r="O91" s="24">
        <v>2</v>
      </c>
      <c r="P91" s="24">
        <v>3</v>
      </c>
      <c r="Q91" s="24">
        <v>0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43</v>
      </c>
      <c r="L92" s="24">
        <v>21</v>
      </c>
      <c r="M92" s="24">
        <v>10</v>
      </c>
      <c r="N92" s="23">
        <v>32</v>
      </c>
      <c r="O92" s="24">
        <v>108</v>
      </c>
      <c r="P92" s="24">
        <v>96</v>
      </c>
      <c r="Q92" s="24">
        <v>26</v>
      </c>
      <c r="R92" s="24">
        <v>38</v>
      </c>
      <c r="S92" s="24">
        <v>12</v>
      </c>
      <c r="T92" s="24">
        <v>0</v>
      </c>
      <c r="U92" s="24"/>
      <c r="V92" s="24">
        <v>32</v>
      </c>
      <c r="W92" s="24">
        <v>20</v>
      </c>
      <c r="X92" s="24">
        <v>17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3</v>
      </c>
      <c r="P93" s="24">
        <v>6</v>
      </c>
      <c r="Q93" s="24">
        <v>1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0</v>
      </c>
      <c r="L94" s="24">
        <v>0</v>
      </c>
      <c r="M94" s="24">
        <v>1</v>
      </c>
      <c r="N94" s="23">
        <v>3</v>
      </c>
      <c r="O94" s="24">
        <v>5</v>
      </c>
      <c r="P94" s="24">
        <v>3</v>
      </c>
      <c r="Q94" s="24">
        <v>3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2</v>
      </c>
      <c r="M95" s="24">
        <v>0</v>
      </c>
      <c r="N95" s="23">
        <v>1</v>
      </c>
      <c r="O95" s="24">
        <v>2</v>
      </c>
      <c r="P95" s="24">
        <v>3</v>
      </c>
      <c r="Q95" s="24">
        <v>1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1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0</v>
      </c>
      <c r="L97" s="24">
        <v>0</v>
      </c>
      <c r="M97" s="24">
        <v>2</v>
      </c>
      <c r="N97" s="23">
        <v>4</v>
      </c>
      <c r="O97" s="24">
        <v>6</v>
      </c>
      <c r="P97" s="24">
        <v>4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3</v>
      </c>
      <c r="M98" s="24">
        <v>3</v>
      </c>
      <c r="N98" s="23">
        <v>2</v>
      </c>
      <c r="O98" s="24">
        <v>6</v>
      </c>
      <c r="P98" s="24">
        <v>10</v>
      </c>
      <c r="Q98" s="24">
        <v>2</v>
      </c>
      <c r="R98" s="24">
        <v>6</v>
      </c>
      <c r="S98" s="24">
        <v>0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8</v>
      </c>
      <c r="L99" s="24">
        <v>4</v>
      </c>
      <c r="M99" s="24">
        <v>7</v>
      </c>
      <c r="N99" s="23">
        <v>10</v>
      </c>
      <c r="O99" s="24">
        <v>29</v>
      </c>
      <c r="P99" s="24">
        <v>22</v>
      </c>
      <c r="Q99" s="24">
        <v>4</v>
      </c>
      <c r="R99" s="24">
        <v>14</v>
      </c>
      <c r="S99" s="24">
        <v>1</v>
      </c>
      <c r="T99" s="24">
        <v>0</v>
      </c>
      <c r="U99" s="24"/>
      <c r="V99" s="24">
        <v>3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1</v>
      </c>
      <c r="L100" s="24">
        <v>0</v>
      </c>
      <c r="M100" s="24">
        <v>1</v>
      </c>
      <c r="N100" s="23">
        <v>1</v>
      </c>
      <c r="O100" s="24">
        <v>3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1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1</v>
      </c>
      <c r="M101" s="24">
        <v>1</v>
      </c>
      <c r="N101" s="23">
        <v>0</v>
      </c>
      <c r="O101" s="24">
        <v>1</v>
      </c>
      <c r="P101" s="24">
        <v>2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22</v>
      </c>
      <c r="L102" s="24">
        <v>20</v>
      </c>
      <c r="M102" s="24">
        <v>0</v>
      </c>
      <c r="N102" s="23">
        <v>10</v>
      </c>
      <c r="O102" s="24">
        <v>33</v>
      </c>
      <c r="P102" s="24">
        <v>52</v>
      </c>
      <c r="Q102" s="24">
        <v>10</v>
      </c>
      <c r="R102" s="24">
        <v>11</v>
      </c>
      <c r="S102" s="24">
        <v>0</v>
      </c>
      <c r="T102" s="24">
        <v>0</v>
      </c>
      <c r="U102" s="24"/>
      <c r="V102" s="24">
        <v>0</v>
      </c>
      <c r="W102" s="24">
        <v>30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7</v>
      </c>
      <c r="L103" s="24">
        <v>3</v>
      </c>
      <c r="M103" s="24">
        <v>0</v>
      </c>
      <c r="N103" s="23">
        <v>2</v>
      </c>
      <c r="O103" s="24">
        <v>11</v>
      </c>
      <c r="P103" s="24">
        <v>12</v>
      </c>
      <c r="Q103" s="24">
        <v>2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4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5</v>
      </c>
      <c r="K105" s="24">
        <v>7</v>
      </c>
      <c r="L105" s="24">
        <v>0</v>
      </c>
      <c r="M105" s="24">
        <v>0</v>
      </c>
      <c r="N105" s="23">
        <v>3</v>
      </c>
      <c r="O105" s="24">
        <v>2</v>
      </c>
      <c r="P105" s="24">
        <v>12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22</v>
      </c>
      <c r="K106" s="24">
        <v>15</v>
      </c>
      <c r="L106" s="24">
        <v>4</v>
      </c>
      <c r="M106" s="24">
        <v>0</v>
      </c>
      <c r="N106" s="23">
        <v>22</v>
      </c>
      <c r="O106" s="24">
        <v>35</v>
      </c>
      <c r="P106" s="24">
        <v>41</v>
      </c>
      <c r="Q106" s="24">
        <v>12</v>
      </c>
      <c r="R106" s="24">
        <v>6</v>
      </c>
      <c r="S106" s="24">
        <v>2</v>
      </c>
      <c r="T106" s="24">
        <v>0</v>
      </c>
      <c r="U106" s="24"/>
      <c r="V106" s="24">
        <v>1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0</v>
      </c>
      <c r="L108" s="24">
        <v>0</v>
      </c>
      <c r="M108" s="24">
        <v>0</v>
      </c>
      <c r="N108" s="23">
        <v>1</v>
      </c>
      <c r="O108" s="24">
        <v>1</v>
      </c>
      <c r="P108" s="24">
        <v>1</v>
      </c>
      <c r="Q108" s="24">
        <v>1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27</v>
      </c>
      <c r="K110" s="24">
        <v>11</v>
      </c>
      <c r="L110" s="24">
        <v>3</v>
      </c>
      <c r="M110" s="24">
        <v>0</v>
      </c>
      <c r="N110" s="23">
        <v>27</v>
      </c>
      <c r="O110" s="24">
        <v>35</v>
      </c>
      <c r="P110" s="24">
        <v>41</v>
      </c>
      <c r="Q110" s="24">
        <v>28</v>
      </c>
      <c r="R110" s="24">
        <v>8</v>
      </c>
      <c r="S110" s="24">
        <v>0</v>
      </c>
      <c r="T110" s="24">
        <v>0</v>
      </c>
      <c r="U110" s="24"/>
      <c r="V110" s="24">
        <v>0</v>
      </c>
      <c r="W110" s="24">
        <v>9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12</v>
      </c>
      <c r="L112" s="24">
        <v>2</v>
      </c>
      <c r="M112" s="24">
        <v>2</v>
      </c>
      <c r="N112" s="23">
        <v>4</v>
      </c>
      <c r="O112" s="24">
        <v>14</v>
      </c>
      <c r="P112" s="24">
        <v>18</v>
      </c>
      <c r="Q112" s="24">
        <v>4</v>
      </c>
      <c r="R112" s="24">
        <v>7</v>
      </c>
      <c r="S112" s="24">
        <v>0</v>
      </c>
      <c r="T112" s="24">
        <v>0</v>
      </c>
      <c r="U112" s="24"/>
      <c r="V112" s="24">
        <v>5</v>
      </c>
      <c r="W112" s="24">
        <v>2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5</v>
      </c>
      <c r="K113" s="24">
        <v>3</v>
      </c>
      <c r="L113" s="24">
        <v>2</v>
      </c>
      <c r="M113" s="24">
        <v>0</v>
      </c>
      <c r="N113" s="23">
        <v>4</v>
      </c>
      <c r="O113" s="24">
        <v>10</v>
      </c>
      <c r="P113" s="24">
        <v>10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9</v>
      </c>
      <c r="L114" s="24">
        <v>3</v>
      </c>
      <c r="M114" s="24">
        <v>4</v>
      </c>
      <c r="N114" s="23">
        <v>7</v>
      </c>
      <c r="O114" s="24">
        <v>22</v>
      </c>
      <c r="P114" s="24">
        <v>19</v>
      </c>
      <c r="Q114" s="24">
        <v>6</v>
      </c>
      <c r="R114" s="24">
        <v>14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1</v>
      </c>
      <c r="M115" s="24">
        <v>0</v>
      </c>
      <c r="N115" s="23">
        <v>1</v>
      </c>
      <c r="O115" s="24">
        <v>9</v>
      </c>
      <c r="P115" s="24">
        <v>4</v>
      </c>
      <c r="Q115" s="24">
        <v>0</v>
      </c>
      <c r="R115" s="24">
        <v>4</v>
      </c>
      <c r="S115" s="24">
        <v>0</v>
      </c>
      <c r="T115" s="24">
        <v>0</v>
      </c>
      <c r="U115" s="24"/>
      <c r="V115" s="24">
        <v>3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1</v>
      </c>
      <c r="M117" s="24">
        <v>1</v>
      </c>
      <c r="N117" s="23">
        <v>0</v>
      </c>
      <c r="O117" s="24">
        <v>0</v>
      </c>
      <c r="P117" s="24">
        <v>2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11</v>
      </c>
      <c r="P118" s="24">
        <v>6</v>
      </c>
      <c r="Q118" s="24">
        <v>0</v>
      </c>
      <c r="R118" s="24">
        <v>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17</v>
      </c>
      <c r="L119" s="24">
        <v>4</v>
      </c>
      <c r="M119" s="24">
        <v>10</v>
      </c>
      <c r="N119" s="23">
        <v>14</v>
      </c>
      <c r="O119" s="24">
        <v>51</v>
      </c>
      <c r="P119" s="24">
        <v>36</v>
      </c>
      <c r="Q119" s="24">
        <v>8</v>
      </c>
      <c r="R119" s="24">
        <v>12</v>
      </c>
      <c r="S119" s="24">
        <v>0</v>
      </c>
      <c r="T119" s="24">
        <v>0</v>
      </c>
      <c r="U119" s="24"/>
      <c r="V119" s="24">
        <v>3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6</v>
      </c>
      <c r="L120" s="24">
        <v>2</v>
      </c>
      <c r="M120" s="24">
        <v>1</v>
      </c>
      <c r="N120" s="23">
        <v>0</v>
      </c>
      <c r="O120" s="24">
        <v>7</v>
      </c>
      <c r="P120" s="24">
        <v>8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7</v>
      </c>
      <c r="L122" s="24">
        <v>2</v>
      </c>
      <c r="M122" s="24">
        <v>1</v>
      </c>
      <c r="N122" s="23">
        <v>5</v>
      </c>
      <c r="O122" s="24">
        <v>11</v>
      </c>
      <c r="P122" s="24">
        <v>15</v>
      </c>
      <c r="Q122" s="24">
        <v>5</v>
      </c>
      <c r="R122" s="24">
        <v>16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8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5</v>
      </c>
      <c r="L124" s="24">
        <v>1</v>
      </c>
      <c r="M124" s="24">
        <v>0</v>
      </c>
      <c r="N124" s="23">
        <v>11</v>
      </c>
      <c r="O124" s="24">
        <v>19</v>
      </c>
      <c r="P124" s="24">
        <v>17</v>
      </c>
      <c r="Q124" s="24">
        <v>0</v>
      </c>
      <c r="R124" s="24">
        <v>10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1</v>
      </c>
      <c r="M125" s="24">
        <v>0</v>
      </c>
      <c r="N125" s="23">
        <v>0</v>
      </c>
      <c r="O125" s="24">
        <v>2</v>
      </c>
      <c r="P125" s="24">
        <v>1</v>
      </c>
      <c r="Q125" s="24">
        <v>0</v>
      </c>
      <c r="R125" s="24">
        <v>3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6</v>
      </c>
      <c r="L126" s="24">
        <v>2</v>
      </c>
      <c r="M126" s="24">
        <v>0</v>
      </c>
      <c r="N126" s="23">
        <v>3</v>
      </c>
      <c r="O126" s="24">
        <v>8</v>
      </c>
      <c r="P126" s="24">
        <v>11</v>
      </c>
      <c r="Q126" s="24">
        <v>0</v>
      </c>
      <c r="R126" s="24">
        <v>4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11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2</v>
      </c>
      <c r="L128" s="24">
        <v>1</v>
      </c>
      <c r="M128" s="24">
        <v>0</v>
      </c>
      <c r="N128" s="23">
        <v>0</v>
      </c>
      <c r="O128" s="24">
        <v>6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6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3</v>
      </c>
      <c r="L136" s="24">
        <v>4</v>
      </c>
      <c r="M136" s="24">
        <v>0</v>
      </c>
      <c r="N136" s="23">
        <v>4</v>
      </c>
      <c r="O136" s="24">
        <v>11</v>
      </c>
      <c r="P136" s="24">
        <v>11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13</v>
      </c>
      <c r="L137" s="24">
        <v>6</v>
      </c>
      <c r="M137" s="24">
        <v>3</v>
      </c>
      <c r="N137" s="23">
        <v>4</v>
      </c>
      <c r="O137" s="24">
        <v>12</v>
      </c>
      <c r="P137" s="24">
        <v>23</v>
      </c>
      <c r="Q137" s="24">
        <v>2</v>
      </c>
      <c r="R137" s="24">
        <v>4</v>
      </c>
      <c r="S137" s="24">
        <v>0</v>
      </c>
      <c r="T137" s="24">
        <v>0</v>
      </c>
      <c r="U137" s="24"/>
      <c r="V137" s="24">
        <v>0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9</v>
      </c>
      <c r="L138" s="24">
        <v>1</v>
      </c>
      <c r="M138" s="24">
        <v>0</v>
      </c>
      <c r="N138" s="23">
        <v>3</v>
      </c>
      <c r="O138" s="24">
        <v>11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4</v>
      </c>
      <c r="K142" s="24">
        <v>0</v>
      </c>
      <c r="L142" s="24">
        <v>0</v>
      </c>
      <c r="M142" s="24">
        <v>0</v>
      </c>
      <c r="N142" s="23">
        <v>4</v>
      </c>
      <c r="O142" s="24">
        <v>4</v>
      </c>
      <c r="P142" s="24">
        <v>4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4</v>
      </c>
      <c r="K143" s="24">
        <v>0</v>
      </c>
      <c r="L143" s="24">
        <v>0</v>
      </c>
      <c r="M143" s="24">
        <v>1</v>
      </c>
      <c r="N143" s="23">
        <v>4</v>
      </c>
      <c r="O143" s="24">
        <v>7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1</v>
      </c>
      <c r="M144" s="24">
        <v>0</v>
      </c>
      <c r="N144" s="23">
        <v>2</v>
      </c>
      <c r="O144" s="24">
        <v>5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2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11</v>
      </c>
      <c r="L146" s="24">
        <v>1</v>
      </c>
      <c r="M146" s="24">
        <v>1</v>
      </c>
      <c r="N146" s="23">
        <v>6</v>
      </c>
      <c r="O146" s="24">
        <v>27</v>
      </c>
      <c r="P146" s="24">
        <v>18</v>
      </c>
      <c r="Q146" s="24">
        <v>0</v>
      </c>
      <c r="R146" s="24">
        <v>17</v>
      </c>
      <c r="S146" s="24">
        <v>1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2</v>
      </c>
      <c r="N147" s="23">
        <v>2</v>
      </c>
      <c r="O147" s="24">
        <v>3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2</v>
      </c>
      <c r="N148" s="23">
        <v>1</v>
      </c>
      <c r="O148" s="24">
        <v>6</v>
      </c>
      <c r="P148" s="24">
        <v>1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8</v>
      </c>
      <c r="L149" s="24">
        <v>1</v>
      </c>
      <c r="M149" s="24">
        <v>0</v>
      </c>
      <c r="N149" s="23">
        <v>4</v>
      </c>
      <c r="O149" s="24">
        <v>13</v>
      </c>
      <c r="P149" s="24">
        <v>13</v>
      </c>
      <c r="Q149" s="24">
        <v>0</v>
      </c>
      <c r="R149" s="24">
        <v>0</v>
      </c>
      <c r="S149" s="24">
        <v>1</v>
      </c>
      <c r="T149" s="24">
        <v>0</v>
      </c>
      <c r="U149" s="24"/>
      <c r="V149" s="24">
        <v>24</v>
      </c>
      <c r="W149" s="24">
        <v>8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35</v>
      </c>
      <c r="L150" s="24">
        <v>5</v>
      </c>
      <c r="M150" s="24">
        <v>0</v>
      </c>
      <c r="N150" s="23">
        <v>30</v>
      </c>
      <c r="O150" s="24">
        <v>94</v>
      </c>
      <c r="P150" s="24">
        <v>70</v>
      </c>
      <c r="Q150" s="24">
        <v>0</v>
      </c>
      <c r="R150" s="24">
        <v>31</v>
      </c>
      <c r="S150" s="24">
        <v>0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3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2</v>
      </c>
      <c r="M153" s="24">
        <v>0</v>
      </c>
      <c r="N153" s="23">
        <v>1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7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3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4</v>
      </c>
      <c r="M155" s="24">
        <v>4</v>
      </c>
      <c r="N155" s="23">
        <v>0</v>
      </c>
      <c r="O155" s="24">
        <v>4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6</v>
      </c>
      <c r="L161" s="24">
        <v>3</v>
      </c>
      <c r="M161" s="24">
        <v>0</v>
      </c>
      <c r="N161" s="23">
        <v>9</v>
      </c>
      <c r="O161" s="24">
        <v>15</v>
      </c>
      <c r="P161" s="24">
        <v>18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7</v>
      </c>
      <c r="K163" s="24">
        <v>5</v>
      </c>
      <c r="L163" s="24">
        <v>1</v>
      </c>
      <c r="M163" s="24">
        <v>1</v>
      </c>
      <c r="N163" s="23">
        <v>7</v>
      </c>
      <c r="O163" s="24">
        <v>10</v>
      </c>
      <c r="P163" s="24">
        <v>13</v>
      </c>
      <c r="Q163" s="24">
        <v>7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0</v>
      </c>
      <c r="N164" s="23">
        <v>2</v>
      </c>
      <c r="O164" s="24">
        <v>4</v>
      </c>
      <c r="P164" s="24">
        <v>4</v>
      </c>
      <c r="Q164" s="24">
        <v>2</v>
      </c>
      <c r="R164" s="24">
        <v>5</v>
      </c>
      <c r="S164" s="24">
        <v>0</v>
      </c>
      <c r="T164" s="24">
        <v>0</v>
      </c>
      <c r="U164" s="24"/>
      <c r="V164" s="24">
        <v>1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2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7</v>
      </c>
      <c r="L170" s="24">
        <v>2</v>
      </c>
      <c r="M170" s="24">
        <v>1</v>
      </c>
      <c r="N170" s="23">
        <v>2</v>
      </c>
      <c r="O170" s="24">
        <v>12</v>
      </c>
      <c r="P170" s="24">
        <v>11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4</v>
      </c>
      <c r="W170" s="24">
        <v>4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0</v>
      </c>
      <c r="M171" s="24">
        <v>0</v>
      </c>
      <c r="N171" s="23">
        <v>0</v>
      </c>
      <c r="O171" s="24">
        <v>1</v>
      </c>
      <c r="P171" s="24">
        <v>4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1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3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3</v>
      </c>
      <c r="L173" s="24">
        <v>2</v>
      </c>
      <c r="M173" s="24">
        <v>2</v>
      </c>
      <c r="N173" s="23">
        <v>1</v>
      </c>
      <c r="O173" s="24">
        <v>1</v>
      </c>
      <c r="P173" s="24">
        <v>6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1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5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0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0</v>
      </c>
      <c r="M178" s="24">
        <v>2</v>
      </c>
      <c r="N178" s="23">
        <v>2</v>
      </c>
      <c r="O178" s="24">
        <v>0</v>
      </c>
      <c r="P178" s="24">
        <v>3</v>
      </c>
      <c r="Q178" s="24">
        <v>3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3</v>
      </c>
      <c r="K181" s="24">
        <v>1</v>
      </c>
      <c r="L181" s="24">
        <v>1</v>
      </c>
      <c r="M181" s="24">
        <v>0</v>
      </c>
      <c r="N181" s="23">
        <v>3</v>
      </c>
      <c r="O181" s="24">
        <v>5</v>
      </c>
      <c r="P181" s="24">
        <v>5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2</v>
      </c>
      <c r="W181" s="24">
        <v>2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3</v>
      </c>
      <c r="R182" s="24">
        <v>7</v>
      </c>
      <c r="S182" s="24">
        <v>1</v>
      </c>
      <c r="T182" s="24">
        <v>0</v>
      </c>
      <c r="U182" s="24"/>
      <c r="V182" s="24">
        <v>4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2</v>
      </c>
      <c r="L183" s="24">
        <v>0</v>
      </c>
      <c r="M183" s="24">
        <v>1</v>
      </c>
      <c r="N183" s="23">
        <v>0</v>
      </c>
      <c r="O183" s="24">
        <v>1</v>
      </c>
      <c r="P183" s="24">
        <v>2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0</v>
      </c>
      <c r="M184" s="24">
        <v>0</v>
      </c>
      <c r="N184" s="23">
        <v>3</v>
      </c>
      <c r="O184" s="24">
        <v>7</v>
      </c>
      <c r="P184" s="24">
        <v>4</v>
      </c>
      <c r="Q184" s="24">
        <v>3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14</v>
      </c>
      <c r="K185" s="24">
        <v>8</v>
      </c>
      <c r="L185" s="24">
        <v>10</v>
      </c>
      <c r="M185" s="24">
        <v>0</v>
      </c>
      <c r="N185" s="23">
        <v>13</v>
      </c>
      <c r="O185" s="24">
        <v>34</v>
      </c>
      <c r="P185" s="24">
        <v>32</v>
      </c>
      <c r="Q185" s="24">
        <v>14</v>
      </c>
      <c r="R185" s="24">
        <v>33</v>
      </c>
      <c r="S185" s="24">
        <v>1</v>
      </c>
      <c r="T185" s="24">
        <v>0</v>
      </c>
      <c r="U185" s="24"/>
      <c r="V185" s="24">
        <v>10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4</v>
      </c>
      <c r="M186" s="24">
        <v>0</v>
      </c>
      <c r="N186" s="23">
        <v>6</v>
      </c>
      <c r="O186" s="24">
        <v>21</v>
      </c>
      <c r="P186" s="24">
        <v>20</v>
      </c>
      <c r="Q186" s="24">
        <v>6</v>
      </c>
      <c r="R186" s="24">
        <v>12</v>
      </c>
      <c r="S186" s="24">
        <v>0</v>
      </c>
      <c r="T186" s="24">
        <v>0</v>
      </c>
      <c r="U186" s="24"/>
      <c r="V186" s="24">
        <v>7</v>
      </c>
      <c r="W186" s="24">
        <v>6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27</v>
      </c>
      <c r="L187" s="24">
        <v>10</v>
      </c>
      <c r="M187" s="24">
        <v>4</v>
      </c>
      <c r="N187" s="23">
        <v>16</v>
      </c>
      <c r="O187" s="24">
        <v>51</v>
      </c>
      <c r="P187" s="24">
        <v>53</v>
      </c>
      <c r="Q187" s="24">
        <v>9</v>
      </c>
      <c r="R187" s="24">
        <v>15</v>
      </c>
      <c r="S187" s="24">
        <v>2</v>
      </c>
      <c r="T187" s="24">
        <v>0</v>
      </c>
      <c r="U187" s="24"/>
      <c r="V187" s="24">
        <v>3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4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11</v>
      </c>
      <c r="K189" s="24">
        <v>1</v>
      </c>
      <c r="L189" s="24">
        <v>2</v>
      </c>
      <c r="M189" s="24">
        <v>0</v>
      </c>
      <c r="N189" s="23">
        <v>11</v>
      </c>
      <c r="O189" s="24">
        <v>15</v>
      </c>
      <c r="P189" s="24">
        <v>14</v>
      </c>
      <c r="Q189" s="24">
        <v>11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1</v>
      </c>
      <c r="O190" s="24">
        <v>2</v>
      </c>
      <c r="P190" s="24">
        <v>3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11</v>
      </c>
      <c r="L191" s="24">
        <v>4</v>
      </c>
      <c r="M191" s="24">
        <v>1</v>
      </c>
      <c r="N191" s="23">
        <v>6</v>
      </c>
      <c r="O191" s="24">
        <v>16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4</v>
      </c>
      <c r="L192" s="24">
        <v>4</v>
      </c>
      <c r="M192" s="24">
        <v>0</v>
      </c>
      <c r="N192" s="23">
        <v>3</v>
      </c>
      <c r="O192" s="24">
        <v>3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11</v>
      </c>
      <c r="L193" s="24">
        <v>7</v>
      </c>
      <c r="M193" s="24">
        <v>2</v>
      </c>
      <c r="N193" s="23">
        <v>7</v>
      </c>
      <c r="O193" s="24">
        <v>31</v>
      </c>
      <c r="P193" s="24">
        <v>26</v>
      </c>
      <c r="Q193" s="24">
        <v>2</v>
      </c>
      <c r="R193" s="24">
        <v>10</v>
      </c>
      <c r="S193" s="24">
        <v>1</v>
      </c>
      <c r="T193" s="24">
        <v>0</v>
      </c>
      <c r="U193" s="24"/>
      <c r="V193" s="24">
        <v>3</v>
      </c>
      <c r="W193" s="24">
        <v>6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1</v>
      </c>
      <c r="N195" s="23">
        <v>1</v>
      </c>
      <c r="O195" s="24">
        <v>3</v>
      </c>
      <c r="P195" s="24">
        <v>2</v>
      </c>
      <c r="Q195" s="24">
        <v>1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3</v>
      </c>
      <c r="L196" s="24">
        <v>5</v>
      </c>
      <c r="M196" s="24">
        <v>3</v>
      </c>
      <c r="N196" s="23">
        <v>2</v>
      </c>
      <c r="O196" s="24">
        <v>9</v>
      </c>
      <c r="P196" s="24">
        <v>10</v>
      </c>
      <c r="Q196" s="24">
        <v>2</v>
      </c>
      <c r="R196" s="24">
        <v>8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0</v>
      </c>
      <c r="L197" s="24">
        <v>1</v>
      </c>
      <c r="M197" s="24">
        <v>1</v>
      </c>
      <c r="N197" s="23">
        <v>3</v>
      </c>
      <c r="O197" s="24">
        <v>4</v>
      </c>
      <c r="P197" s="24">
        <v>4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3</v>
      </c>
      <c r="L198" s="24">
        <v>2</v>
      </c>
      <c r="M198" s="24">
        <v>3</v>
      </c>
      <c r="N198" s="23">
        <v>2</v>
      </c>
      <c r="O198" s="24">
        <v>4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5</v>
      </c>
      <c r="P199" s="24">
        <v>5</v>
      </c>
      <c r="Q199" s="24">
        <v>3</v>
      </c>
      <c r="R199" s="24">
        <v>2</v>
      </c>
      <c r="S199" s="24">
        <v>2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0</v>
      </c>
      <c r="N201" s="23">
        <v>0</v>
      </c>
      <c r="O201" s="24">
        <v>2</v>
      </c>
      <c r="P201" s="24">
        <v>2</v>
      </c>
      <c r="Q201" s="24">
        <v>0</v>
      </c>
      <c r="R201" s="24">
        <v>5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5</v>
      </c>
      <c r="P202" s="24">
        <v>6</v>
      </c>
      <c r="Q202" s="24">
        <v>1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1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1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1</v>
      </c>
      <c r="M206" s="24">
        <v>0</v>
      </c>
      <c r="N206" s="23">
        <v>2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9</v>
      </c>
      <c r="K208" s="24">
        <v>11</v>
      </c>
      <c r="L208" s="24">
        <v>4</v>
      </c>
      <c r="M208" s="24">
        <v>3</v>
      </c>
      <c r="N208" s="23">
        <v>9</v>
      </c>
      <c r="O208" s="24">
        <v>17</v>
      </c>
      <c r="P208" s="24">
        <v>24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1</v>
      </c>
      <c r="W208" s="24">
        <v>0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6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18</v>
      </c>
      <c r="L210" s="24">
        <v>14</v>
      </c>
      <c r="M210" s="24">
        <v>8</v>
      </c>
      <c r="N210" s="23">
        <v>11</v>
      </c>
      <c r="O210" s="24">
        <v>39</v>
      </c>
      <c r="P210" s="24">
        <v>43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7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8</v>
      </c>
      <c r="L211" s="24">
        <v>4</v>
      </c>
      <c r="M211" s="24">
        <v>0</v>
      </c>
      <c r="N211" s="23">
        <v>11</v>
      </c>
      <c r="O211" s="24">
        <v>20</v>
      </c>
      <c r="P211" s="24">
        <v>23</v>
      </c>
      <c r="Q211" s="24">
        <v>1</v>
      </c>
      <c r="R211" s="24">
        <v>4</v>
      </c>
      <c r="S211" s="24">
        <v>2</v>
      </c>
      <c r="T211" s="24">
        <v>0</v>
      </c>
      <c r="U211" s="24"/>
      <c r="V211" s="24">
        <v>11</v>
      </c>
      <c r="W211" s="24">
        <v>9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2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2</v>
      </c>
      <c r="L213" s="24">
        <v>3</v>
      </c>
      <c r="M213" s="24">
        <v>0</v>
      </c>
      <c r="N213" s="23">
        <v>4</v>
      </c>
      <c r="O213" s="24">
        <v>11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1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2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5</v>
      </c>
      <c r="L217" s="24">
        <v>0</v>
      </c>
      <c r="M217" s="24">
        <v>0</v>
      </c>
      <c r="N217" s="23">
        <v>0</v>
      </c>
      <c r="O217" s="24">
        <v>1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1</v>
      </c>
      <c r="L218" s="24">
        <v>3</v>
      </c>
      <c r="M218" s="24">
        <v>1</v>
      </c>
      <c r="N218" s="23">
        <v>0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0</v>
      </c>
      <c r="M219" s="24">
        <v>1</v>
      </c>
      <c r="N219" s="23">
        <v>2</v>
      </c>
      <c r="O219" s="24">
        <v>5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2</v>
      </c>
      <c r="M220" s="24">
        <v>1</v>
      </c>
      <c r="N220" s="23">
        <v>0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2</v>
      </c>
      <c r="M221" s="24">
        <v>1</v>
      </c>
      <c r="N221" s="23">
        <v>4</v>
      </c>
      <c r="O221" s="24">
        <v>13</v>
      </c>
      <c r="P221" s="24">
        <v>7</v>
      </c>
      <c r="Q221" s="24">
        <v>3</v>
      </c>
      <c r="R221" s="24">
        <v>8</v>
      </c>
      <c r="S221" s="24">
        <v>0</v>
      </c>
      <c r="T221" s="24">
        <v>0</v>
      </c>
      <c r="U221" s="24"/>
      <c r="V221" s="24">
        <v>4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1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20</v>
      </c>
      <c r="L223" s="24">
        <v>8</v>
      </c>
      <c r="M223" s="24">
        <v>0</v>
      </c>
      <c r="N223" s="23">
        <v>12</v>
      </c>
      <c r="O223" s="24">
        <v>39</v>
      </c>
      <c r="P223" s="24">
        <v>40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5</v>
      </c>
      <c r="W223" s="24">
        <v>6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6</v>
      </c>
      <c r="L224" s="24">
        <v>0</v>
      </c>
      <c r="M224" s="24">
        <v>2</v>
      </c>
      <c r="N224" s="23">
        <v>1</v>
      </c>
      <c r="O224" s="24">
        <v>4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1</v>
      </c>
      <c r="M225" s="24">
        <v>1</v>
      </c>
      <c r="N225" s="23">
        <v>0</v>
      </c>
      <c r="O225" s="24">
        <v>2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1</v>
      </c>
      <c r="N226" s="23">
        <v>0</v>
      </c>
      <c r="O226" s="24">
        <v>1</v>
      </c>
      <c r="P226" s="24">
        <v>1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27</v>
      </c>
      <c r="L227" s="24">
        <v>12</v>
      </c>
      <c r="M227" s="24">
        <v>7</v>
      </c>
      <c r="N227" s="23">
        <v>12</v>
      </c>
      <c r="O227" s="24">
        <v>79</v>
      </c>
      <c r="P227" s="24">
        <v>52</v>
      </c>
      <c r="Q227" s="24">
        <v>3</v>
      </c>
      <c r="R227" s="24">
        <v>12</v>
      </c>
      <c r="S227" s="24">
        <v>0</v>
      </c>
      <c r="T227" s="24">
        <v>0</v>
      </c>
      <c r="U227" s="24"/>
      <c r="V227" s="24">
        <v>2</v>
      </c>
      <c r="W227" s="24">
        <v>4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9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3</v>
      </c>
      <c r="M229" s="24">
        <v>1</v>
      </c>
      <c r="N229" s="23">
        <v>1</v>
      </c>
      <c r="O229" s="24">
        <v>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3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1</v>
      </c>
      <c r="M230" s="24">
        <v>0</v>
      </c>
      <c r="N230" s="23">
        <v>2</v>
      </c>
      <c r="O230" s="24">
        <v>6</v>
      </c>
      <c r="P230" s="24">
        <v>4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1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2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1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17</v>
      </c>
      <c r="K233" s="24">
        <v>29</v>
      </c>
      <c r="L233" s="24">
        <v>6</v>
      </c>
      <c r="M233" s="24">
        <v>5</v>
      </c>
      <c r="N233" s="23">
        <v>17</v>
      </c>
      <c r="O233" s="24">
        <v>79</v>
      </c>
      <c r="P233" s="24">
        <v>52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17</v>
      </c>
      <c r="W233" s="24">
        <v>12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0</v>
      </c>
      <c r="L234" s="24">
        <v>2</v>
      </c>
      <c r="M234" s="24">
        <v>1</v>
      </c>
      <c r="N234" s="23">
        <v>4</v>
      </c>
      <c r="O234" s="24">
        <v>10</v>
      </c>
      <c r="P234" s="24">
        <v>6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1</v>
      </c>
      <c r="M235" s="24">
        <v>1</v>
      </c>
      <c r="N235" s="23">
        <v>2</v>
      </c>
      <c r="O235" s="24">
        <v>13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2</v>
      </c>
      <c r="L236" s="24">
        <v>2</v>
      </c>
      <c r="M236" s="24">
        <v>1</v>
      </c>
      <c r="N236" s="23">
        <v>4</v>
      </c>
      <c r="O236" s="24">
        <v>9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1</v>
      </c>
      <c r="N237" s="23">
        <v>0</v>
      </c>
      <c r="O237" s="24">
        <v>0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12</v>
      </c>
      <c r="L238" s="24">
        <v>0</v>
      </c>
      <c r="M238" s="24">
        <v>2</v>
      </c>
      <c r="N238" s="23">
        <v>2</v>
      </c>
      <c r="O238" s="24">
        <v>15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7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3</v>
      </c>
      <c r="L239" s="24">
        <v>4</v>
      </c>
      <c r="M239" s="24">
        <v>1</v>
      </c>
      <c r="N239" s="23">
        <v>7</v>
      </c>
      <c r="O239" s="24">
        <v>10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2</v>
      </c>
      <c r="L240" s="24">
        <v>1</v>
      </c>
      <c r="M240" s="24">
        <v>1</v>
      </c>
      <c r="N240" s="23">
        <v>8</v>
      </c>
      <c r="O240" s="24">
        <v>12</v>
      </c>
      <c r="P240" s="24">
        <v>11</v>
      </c>
      <c r="Q240" s="24">
        <v>1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0</v>
      </c>
      <c r="L242" s="24">
        <v>1</v>
      </c>
      <c r="M242" s="24">
        <v>0</v>
      </c>
      <c r="N242" s="23">
        <v>1</v>
      </c>
      <c r="O242" s="24">
        <v>3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0</v>
      </c>
      <c r="O243" s="24">
        <v>6</v>
      </c>
      <c r="P243" s="24">
        <v>10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15</v>
      </c>
      <c r="L244" s="24">
        <v>6</v>
      </c>
      <c r="M244" s="24">
        <v>4</v>
      </c>
      <c r="N244" s="23">
        <v>10</v>
      </c>
      <c r="O244" s="24">
        <v>29</v>
      </c>
      <c r="P244" s="24">
        <v>31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1</v>
      </c>
      <c r="M245" s="24">
        <v>1</v>
      </c>
      <c r="N245" s="23">
        <v>0</v>
      </c>
      <c r="O245" s="24">
        <v>7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6</v>
      </c>
      <c r="L246" s="24">
        <v>0</v>
      </c>
      <c r="M246" s="24">
        <v>3</v>
      </c>
      <c r="N246" s="23">
        <v>1</v>
      </c>
      <c r="O246" s="24">
        <v>2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2</v>
      </c>
      <c r="L247" s="24">
        <v>5</v>
      </c>
      <c r="M247" s="24">
        <v>6</v>
      </c>
      <c r="N247" s="23">
        <v>4</v>
      </c>
      <c r="O247" s="24">
        <v>7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2</v>
      </c>
      <c r="L248" s="24">
        <v>1</v>
      </c>
      <c r="M248" s="24">
        <v>0</v>
      </c>
      <c r="N248" s="23">
        <v>6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7</v>
      </c>
      <c r="L249" s="24">
        <v>8</v>
      </c>
      <c r="M249" s="24">
        <v>3</v>
      </c>
      <c r="N249" s="23">
        <v>4</v>
      </c>
      <c r="O249" s="24">
        <v>13</v>
      </c>
      <c r="P249" s="24">
        <v>19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1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3</v>
      </c>
      <c r="L250" s="24">
        <v>3</v>
      </c>
      <c r="M250" s="24">
        <v>2</v>
      </c>
      <c r="N250" s="23">
        <v>3</v>
      </c>
      <c r="O250" s="24">
        <v>12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5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6</v>
      </c>
      <c r="L252" s="24">
        <v>0</v>
      </c>
      <c r="M252" s="24">
        <v>2</v>
      </c>
      <c r="N252" s="23">
        <v>5</v>
      </c>
      <c r="O252" s="24">
        <v>11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0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2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10</v>
      </c>
      <c r="L256" s="24">
        <v>1</v>
      </c>
      <c r="M256" s="24">
        <v>3</v>
      </c>
      <c r="N256" s="23">
        <v>8</v>
      </c>
      <c r="O256" s="24">
        <v>17</v>
      </c>
      <c r="P256" s="24">
        <v>19</v>
      </c>
      <c r="Q256" s="24">
        <v>1</v>
      </c>
      <c r="R256" s="24">
        <v>3</v>
      </c>
      <c r="S256" s="24">
        <v>0</v>
      </c>
      <c r="T256" s="24">
        <v>0</v>
      </c>
      <c r="U256" s="24"/>
      <c r="V256" s="24">
        <v>2</v>
      </c>
      <c r="W256" s="24">
        <v>4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9</v>
      </c>
      <c r="K258" s="24">
        <v>8</v>
      </c>
      <c r="L258" s="24">
        <v>4</v>
      </c>
      <c r="M258" s="24">
        <v>1</v>
      </c>
      <c r="N258" s="23">
        <v>9</v>
      </c>
      <c r="O258" s="24">
        <v>19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0</v>
      </c>
      <c r="L259" s="24">
        <v>0</v>
      </c>
      <c r="M259" s="24">
        <v>0</v>
      </c>
      <c r="N259" s="23">
        <v>1</v>
      </c>
      <c r="O259" s="24">
        <v>4</v>
      </c>
      <c r="P259" s="24">
        <v>1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3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5</v>
      </c>
      <c r="L260" s="24">
        <v>9</v>
      </c>
      <c r="M260" s="24">
        <v>4</v>
      </c>
      <c r="N260" s="23">
        <v>1</v>
      </c>
      <c r="O260" s="24">
        <v>10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0</v>
      </c>
      <c r="M261" s="24">
        <v>0</v>
      </c>
      <c r="N261" s="23">
        <v>1</v>
      </c>
      <c r="O261" s="24">
        <v>1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1</v>
      </c>
      <c r="N262" s="23">
        <v>1</v>
      </c>
      <c r="O262" s="24">
        <v>15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7</v>
      </c>
      <c r="L263" s="24">
        <v>0</v>
      </c>
      <c r="M263" s="24">
        <v>0</v>
      </c>
      <c r="N263" s="23">
        <v>1</v>
      </c>
      <c r="O263" s="24">
        <v>27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2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4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13</v>
      </c>
      <c r="K266" s="24">
        <v>9</v>
      </c>
      <c r="L266" s="24">
        <v>3</v>
      </c>
      <c r="M266" s="24">
        <v>1</v>
      </c>
      <c r="N266" s="23">
        <v>12</v>
      </c>
      <c r="O266" s="24">
        <v>32</v>
      </c>
      <c r="P266" s="24">
        <v>25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10</v>
      </c>
      <c r="W266" s="24">
        <v>4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2</v>
      </c>
      <c r="L267" s="24">
        <v>1</v>
      </c>
      <c r="M267" s="24">
        <v>0</v>
      </c>
      <c r="N267" s="23">
        <v>1</v>
      </c>
      <c r="O267" s="24">
        <v>5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2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17</v>
      </c>
      <c r="K269" s="24">
        <v>7</v>
      </c>
      <c r="L269" s="24">
        <v>1</v>
      </c>
      <c r="M269" s="24">
        <v>0</v>
      </c>
      <c r="N269" s="23">
        <v>17</v>
      </c>
      <c r="O269" s="24">
        <v>38</v>
      </c>
      <c r="P269" s="24">
        <v>25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5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2</v>
      </c>
      <c r="L270" s="24">
        <v>0</v>
      </c>
      <c r="M270" s="24">
        <v>0</v>
      </c>
      <c r="N270" s="23">
        <v>2</v>
      </c>
      <c r="O270" s="24">
        <v>4</v>
      </c>
      <c r="P270" s="24">
        <v>4</v>
      </c>
      <c r="Q270" s="24">
        <v>1</v>
      </c>
      <c r="R270" s="24">
        <v>0</v>
      </c>
      <c r="S270" s="24">
        <v>2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10</v>
      </c>
      <c r="K272" s="24">
        <v>12</v>
      </c>
      <c r="L272" s="24">
        <v>3</v>
      </c>
      <c r="M272" s="24">
        <v>3</v>
      </c>
      <c r="N272" s="23">
        <v>9</v>
      </c>
      <c r="O272" s="24">
        <v>31</v>
      </c>
      <c r="P272" s="24">
        <v>25</v>
      </c>
      <c r="Q272" s="24">
        <v>7</v>
      </c>
      <c r="R272" s="24">
        <v>22</v>
      </c>
      <c r="S272" s="24">
        <v>1</v>
      </c>
      <c r="T272" s="24">
        <v>0</v>
      </c>
      <c r="U272" s="24"/>
      <c r="V272" s="24">
        <v>9</v>
      </c>
      <c r="W272" s="24">
        <v>4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2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6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5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1</v>
      </c>
      <c r="M278" s="24">
        <v>1</v>
      </c>
      <c r="N278" s="23">
        <v>1</v>
      </c>
      <c r="O278" s="24">
        <v>6</v>
      </c>
      <c r="P278" s="24">
        <v>3</v>
      </c>
      <c r="Q278" s="24">
        <v>1</v>
      </c>
      <c r="R278" s="24">
        <v>7</v>
      </c>
      <c r="S278" s="24">
        <v>0</v>
      </c>
      <c r="T278" s="24">
        <v>0</v>
      </c>
      <c r="U278" s="24"/>
      <c r="V278" s="24">
        <v>3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3</v>
      </c>
      <c r="L280" s="24">
        <v>1</v>
      </c>
      <c r="M280" s="24">
        <v>2</v>
      </c>
      <c r="N280" s="23">
        <v>1</v>
      </c>
      <c r="O280" s="24">
        <v>2</v>
      </c>
      <c r="P280" s="24">
        <v>5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1</v>
      </c>
      <c r="L281" s="24">
        <v>6</v>
      </c>
      <c r="M281" s="24">
        <v>4</v>
      </c>
      <c r="N281" s="23">
        <v>3</v>
      </c>
      <c r="O281" s="24">
        <v>8</v>
      </c>
      <c r="P281" s="24">
        <v>10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2</v>
      </c>
      <c r="M282" s="24">
        <v>1</v>
      </c>
      <c r="N282" s="23">
        <v>2</v>
      </c>
      <c r="O282" s="24">
        <v>5</v>
      </c>
      <c r="P282" s="24">
        <v>5</v>
      </c>
      <c r="Q282" s="24">
        <v>1</v>
      </c>
      <c r="R282" s="24">
        <v>4</v>
      </c>
      <c r="S282" s="24">
        <v>1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2</v>
      </c>
      <c r="M283" s="24">
        <v>1</v>
      </c>
      <c r="N283" s="23">
        <v>2</v>
      </c>
      <c r="O283" s="24">
        <v>5</v>
      </c>
      <c r="P283" s="24">
        <v>4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4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5</v>
      </c>
      <c r="M285" s="24">
        <v>0</v>
      </c>
      <c r="N285" s="23">
        <v>7</v>
      </c>
      <c r="O285" s="24">
        <v>22</v>
      </c>
      <c r="P285" s="24">
        <v>16</v>
      </c>
      <c r="Q285" s="24">
        <v>1</v>
      </c>
      <c r="R285" s="24">
        <v>1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2</v>
      </c>
      <c r="M286" s="24">
        <v>0</v>
      </c>
      <c r="N286" s="23">
        <v>0</v>
      </c>
      <c r="O286" s="24">
        <v>2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4</v>
      </c>
      <c r="P287" s="24">
        <v>7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3</v>
      </c>
      <c r="L288" s="24">
        <v>4</v>
      </c>
      <c r="M288" s="24">
        <v>0</v>
      </c>
      <c r="N288" s="23">
        <v>4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1</v>
      </c>
      <c r="L294" s="24">
        <v>0</v>
      </c>
      <c r="M294" s="24">
        <v>0</v>
      </c>
      <c r="N294" s="23">
        <v>1</v>
      </c>
      <c r="O294" s="24">
        <v>3</v>
      </c>
      <c r="P294" s="24">
        <v>2</v>
      </c>
      <c r="Q294" s="24">
        <v>0</v>
      </c>
      <c r="R294" s="24">
        <v>7</v>
      </c>
      <c r="S294" s="24">
        <v>1</v>
      </c>
      <c r="T294" s="24">
        <v>0</v>
      </c>
      <c r="U294" s="24"/>
      <c r="V294" s="24">
        <v>6</v>
      </c>
      <c r="W294" s="24">
        <v>1</v>
      </c>
      <c r="X294" s="24">
        <v>7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1</v>
      </c>
      <c r="M296" s="24">
        <v>1</v>
      </c>
      <c r="N296" s="23">
        <v>1</v>
      </c>
      <c r="O296" s="24">
        <v>5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0</v>
      </c>
      <c r="M297" s="24">
        <v>1</v>
      </c>
      <c r="N297" s="23">
        <v>0</v>
      </c>
      <c r="O297" s="24">
        <v>3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1</v>
      </c>
      <c r="M298" s="24">
        <v>2</v>
      </c>
      <c r="N298" s="23">
        <v>1</v>
      </c>
      <c r="O298" s="24">
        <v>3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2</v>
      </c>
      <c r="M299" s="24">
        <v>0</v>
      </c>
      <c r="N299" s="23">
        <v>3</v>
      </c>
      <c r="O299" s="24">
        <v>5</v>
      </c>
      <c r="P299" s="24">
        <v>8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8</v>
      </c>
      <c r="L300" s="24">
        <v>9</v>
      </c>
      <c r="M300" s="24">
        <v>6</v>
      </c>
      <c r="N300" s="23">
        <v>2</v>
      </c>
      <c r="O300" s="24">
        <v>7</v>
      </c>
      <c r="P300" s="24">
        <v>19</v>
      </c>
      <c r="Q300" s="24">
        <v>2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10</v>
      </c>
      <c r="L301" s="24">
        <v>2</v>
      </c>
      <c r="M301" s="24">
        <v>0</v>
      </c>
      <c r="N301" s="23">
        <v>0</v>
      </c>
      <c r="O301" s="24">
        <v>3</v>
      </c>
      <c r="P301" s="24">
        <v>12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5</v>
      </c>
      <c r="L302" s="24">
        <v>0</v>
      </c>
      <c r="M302" s="24">
        <v>2</v>
      </c>
      <c r="N302" s="23">
        <v>5</v>
      </c>
      <c r="O302" s="24">
        <v>5</v>
      </c>
      <c r="P302" s="24">
        <v>10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0</v>
      </c>
      <c r="M304" s="24">
        <v>2</v>
      </c>
      <c r="N304" s="23">
        <v>3</v>
      </c>
      <c r="O304" s="24">
        <v>9</v>
      </c>
      <c r="P304" s="24">
        <v>6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2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3</v>
      </c>
      <c r="O305" s="24">
        <v>12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10</v>
      </c>
      <c r="L306" s="24">
        <v>4</v>
      </c>
      <c r="M306" s="24">
        <v>2</v>
      </c>
      <c r="N306" s="23">
        <v>2</v>
      </c>
      <c r="O306" s="24">
        <v>18</v>
      </c>
      <c r="P306" s="24">
        <v>16</v>
      </c>
      <c r="Q306" s="24">
        <v>1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3</v>
      </c>
      <c r="L308" s="24">
        <v>1</v>
      </c>
      <c r="M308" s="24">
        <v>1</v>
      </c>
      <c r="N308" s="23">
        <v>0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20</v>
      </c>
      <c r="L309" s="24">
        <v>4</v>
      </c>
      <c r="M309" s="24">
        <v>1</v>
      </c>
      <c r="N309" s="23">
        <v>9</v>
      </c>
      <c r="O309" s="24">
        <v>40</v>
      </c>
      <c r="P309" s="24">
        <v>33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18</v>
      </c>
      <c r="W309" s="24">
        <v>14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2</v>
      </c>
      <c r="M310" s="24">
        <v>3</v>
      </c>
      <c r="N310" s="23">
        <v>4</v>
      </c>
      <c r="O310" s="24">
        <v>8</v>
      </c>
      <c r="P310" s="24">
        <v>9</v>
      </c>
      <c r="Q310" s="24">
        <v>3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5</v>
      </c>
      <c r="L311" s="24">
        <v>0</v>
      </c>
      <c r="M311" s="24">
        <v>0</v>
      </c>
      <c r="N311" s="23">
        <v>1</v>
      </c>
      <c r="O311" s="24">
        <v>5</v>
      </c>
      <c r="P311" s="24">
        <v>6</v>
      </c>
      <c r="Q311" s="24">
        <v>1</v>
      </c>
      <c r="R311" s="24">
        <v>5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7</v>
      </c>
      <c r="L313" s="24">
        <v>2</v>
      </c>
      <c r="M313" s="24">
        <v>0</v>
      </c>
      <c r="N313" s="23">
        <v>0</v>
      </c>
      <c r="O313" s="24">
        <v>3</v>
      </c>
      <c r="P313" s="24">
        <v>9</v>
      </c>
      <c r="Q313" s="24">
        <v>0</v>
      </c>
      <c r="R313" s="24">
        <v>8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0</v>
      </c>
      <c r="N314" s="23">
        <v>0</v>
      </c>
      <c r="O314" s="24">
        <v>5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7</v>
      </c>
      <c r="L315" s="24">
        <v>4</v>
      </c>
      <c r="M315" s="24">
        <v>1</v>
      </c>
      <c r="N315" s="23">
        <v>2</v>
      </c>
      <c r="O315" s="24">
        <v>11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2</v>
      </c>
      <c r="W315" s="24">
        <v>4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1</v>
      </c>
      <c r="L316" s="24">
        <v>4</v>
      </c>
      <c r="M316" s="24">
        <v>0</v>
      </c>
      <c r="N316" s="23">
        <v>5</v>
      </c>
      <c r="O316" s="24">
        <v>6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0</v>
      </c>
      <c r="R318" s="24">
        <v>3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1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7</v>
      </c>
      <c r="L321" s="24">
        <v>2</v>
      </c>
      <c r="M321" s="24">
        <v>0</v>
      </c>
      <c r="N321" s="23">
        <v>7</v>
      </c>
      <c r="O321" s="24">
        <v>20</v>
      </c>
      <c r="P321" s="24">
        <v>16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5</v>
      </c>
      <c r="L322" s="24">
        <v>5</v>
      </c>
      <c r="M322" s="24">
        <v>10</v>
      </c>
      <c r="N322" s="23">
        <v>4</v>
      </c>
      <c r="O322" s="24">
        <v>13</v>
      </c>
      <c r="P322" s="24">
        <v>14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3</v>
      </c>
      <c r="L324" s="24">
        <v>0</v>
      </c>
      <c r="M324" s="24">
        <v>0</v>
      </c>
      <c r="N324" s="23">
        <v>5</v>
      </c>
      <c r="O324" s="24">
        <v>8</v>
      </c>
      <c r="P324" s="24">
        <v>8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1</v>
      </c>
      <c r="N325" s="23">
        <v>1</v>
      </c>
      <c r="O325" s="24">
        <v>2</v>
      </c>
      <c r="P325" s="24">
        <v>3</v>
      </c>
      <c r="Q325" s="24">
        <v>1</v>
      </c>
      <c r="R325" s="24">
        <v>2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2</v>
      </c>
      <c r="M327" s="24">
        <v>0</v>
      </c>
      <c r="N327" s="23">
        <v>1</v>
      </c>
      <c r="O327" s="24">
        <v>3</v>
      </c>
      <c r="P327" s="24">
        <v>4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0</v>
      </c>
      <c r="N329" s="23">
        <v>1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3</v>
      </c>
      <c r="K330" s="24">
        <v>1</v>
      </c>
      <c r="L330" s="24">
        <v>0</v>
      </c>
      <c r="M330" s="24">
        <v>1</v>
      </c>
      <c r="N330" s="23">
        <v>3</v>
      </c>
      <c r="O330" s="24">
        <v>5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1</v>
      </c>
      <c r="N331" s="23">
        <v>2</v>
      </c>
      <c r="O331" s="24">
        <v>2</v>
      </c>
      <c r="P331" s="24">
        <v>2</v>
      </c>
      <c r="Q331" s="24">
        <v>2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3</v>
      </c>
      <c r="N334" s="23">
        <v>0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4</v>
      </c>
      <c r="L335" s="24">
        <v>0</v>
      </c>
      <c r="M335" s="24">
        <v>0</v>
      </c>
      <c r="N335" s="23">
        <v>0</v>
      </c>
      <c r="O335" s="24">
        <v>7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12</v>
      </c>
      <c r="L338" s="24">
        <v>16</v>
      </c>
      <c r="M338" s="24">
        <v>8</v>
      </c>
      <c r="N338" s="23">
        <v>8</v>
      </c>
      <c r="O338" s="24">
        <v>96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21</v>
      </c>
      <c r="W338" s="24">
        <v>13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6</v>
      </c>
      <c r="M339" s="24">
        <v>1</v>
      </c>
      <c r="N339" s="23">
        <v>13</v>
      </c>
      <c r="O339" s="24">
        <v>47</v>
      </c>
      <c r="P339" s="24">
        <v>39</v>
      </c>
      <c r="Q339" s="24">
        <v>0</v>
      </c>
      <c r="R339" s="24">
        <v>0</v>
      </c>
      <c r="S339" s="24">
        <v>5</v>
      </c>
      <c r="T339" s="24">
        <v>0</v>
      </c>
      <c r="U339" s="24"/>
      <c r="V339" s="24">
        <v>10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1</v>
      </c>
      <c r="N340" s="23">
        <v>0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1</v>
      </c>
      <c r="L341" s="24">
        <v>1</v>
      </c>
      <c r="M341" s="24">
        <v>0</v>
      </c>
      <c r="N341" s="23">
        <v>3</v>
      </c>
      <c r="O341" s="24">
        <v>6</v>
      </c>
      <c r="P341" s="24">
        <v>6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1</v>
      </c>
      <c r="M344" s="24">
        <v>0</v>
      </c>
      <c r="N344" s="23">
        <v>2</v>
      </c>
      <c r="O344" s="24">
        <v>1</v>
      </c>
      <c r="P344" s="24">
        <v>4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1</v>
      </c>
      <c r="L345" s="24">
        <v>1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9</v>
      </c>
      <c r="L347" s="24">
        <v>3</v>
      </c>
      <c r="M347" s="24">
        <v>1</v>
      </c>
      <c r="N347" s="23">
        <v>3</v>
      </c>
      <c r="O347" s="24">
        <v>8</v>
      </c>
      <c r="P347" s="24">
        <v>15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3</v>
      </c>
      <c r="L348" s="24">
        <v>0</v>
      </c>
      <c r="M348" s="24">
        <v>0</v>
      </c>
      <c r="N348" s="23">
        <v>5</v>
      </c>
      <c r="O348" s="24">
        <v>5</v>
      </c>
      <c r="P348" s="24">
        <v>8</v>
      </c>
      <c r="Q348" s="24">
        <v>0</v>
      </c>
      <c r="R348" s="24">
        <v>4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3</v>
      </c>
      <c r="M349" s="24">
        <v>0</v>
      </c>
      <c r="N349" s="23">
        <v>4</v>
      </c>
      <c r="O349" s="24">
        <v>6</v>
      </c>
      <c r="P349" s="24">
        <v>10</v>
      </c>
      <c r="Q349" s="24">
        <v>4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7</v>
      </c>
      <c r="L351" s="24">
        <v>4</v>
      </c>
      <c r="M351" s="24">
        <v>1</v>
      </c>
      <c r="N351" s="23">
        <v>3</v>
      </c>
      <c r="O351" s="24">
        <v>6</v>
      </c>
      <c r="P351" s="24">
        <v>14</v>
      </c>
      <c r="Q351" s="24">
        <v>3</v>
      </c>
      <c r="R351" s="24">
        <v>8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3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0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4</v>
      </c>
      <c r="K380" s="24">
        <v>5</v>
      </c>
      <c r="L380" s="24">
        <v>0</v>
      </c>
      <c r="M380" s="24">
        <v>0</v>
      </c>
      <c r="N380" s="23">
        <v>4</v>
      </c>
      <c r="O380" s="24">
        <v>11</v>
      </c>
      <c r="P380" s="24">
        <v>9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4</v>
      </c>
      <c r="K381" s="24">
        <v>0</v>
      </c>
      <c r="L381" s="24">
        <v>0</v>
      </c>
      <c r="M381" s="24">
        <v>0</v>
      </c>
      <c r="N381" s="23">
        <v>4</v>
      </c>
      <c r="O381" s="24">
        <v>4</v>
      </c>
      <c r="P381" s="24">
        <v>4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1</v>
      </c>
      <c r="M422" s="24">
        <v>2</v>
      </c>
      <c r="N422" s="23">
        <v>2</v>
      </c>
      <c r="O422" s="24">
        <v>10</v>
      </c>
      <c r="P422" s="24">
        <v>7</v>
      </c>
      <c r="Q422" s="24">
        <v>4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1</v>
      </c>
      <c r="P430" s="24">
        <v>1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1</v>
      </c>
      <c r="M433" s="24">
        <v>0</v>
      </c>
      <c r="N433" s="23">
        <v>1</v>
      </c>
      <c r="O433" s="24">
        <v>4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3</v>
      </c>
      <c r="P434" s="24">
        <v>3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0</v>
      </c>
      <c r="M435" s="24">
        <v>0</v>
      </c>
      <c r="N435" s="23">
        <v>1</v>
      </c>
      <c r="O435" s="24">
        <v>0</v>
      </c>
      <c r="P435" s="24">
        <v>1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0</v>
      </c>
      <c r="M436" s="24">
        <v>2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4</v>
      </c>
      <c r="K444" s="24">
        <v>0</v>
      </c>
      <c r="L444" s="24">
        <v>0</v>
      </c>
      <c r="M444" s="24">
        <v>0</v>
      </c>
      <c r="N444" s="23">
        <v>2</v>
      </c>
      <c r="O444" s="24">
        <v>6</v>
      </c>
      <c r="P444" s="24">
        <v>4</v>
      </c>
      <c r="Q444" s="24">
        <v>0</v>
      </c>
      <c r="R444" s="24">
        <v>0</v>
      </c>
      <c r="S444" s="24">
        <v>1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0</v>
      </c>
      <c r="L446" s="24">
        <v>1</v>
      </c>
      <c r="M446" s="24">
        <v>0</v>
      </c>
      <c r="N446" s="23">
        <v>2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1</v>
      </c>
      <c r="M447" s="24">
        <v>0</v>
      </c>
      <c r="N447" s="23">
        <v>0</v>
      </c>
      <c r="O447" s="24">
        <v>3</v>
      </c>
      <c r="P447" s="24">
        <v>1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1</v>
      </c>
      <c r="L448" s="24">
        <v>2</v>
      </c>
      <c r="M448" s="24">
        <v>0</v>
      </c>
      <c r="N448" s="23">
        <v>2</v>
      </c>
      <c r="O448" s="24">
        <v>2</v>
      </c>
      <c r="P448" s="24">
        <v>5</v>
      </c>
      <c r="Q448" s="24">
        <v>0</v>
      </c>
      <c r="R448" s="24">
        <v>3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0</v>
      </c>
      <c r="L450" s="24">
        <v>0</v>
      </c>
      <c r="M450" s="24">
        <v>0</v>
      </c>
      <c r="N450" s="23">
        <v>2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4</v>
      </c>
      <c r="L451" s="24">
        <v>0</v>
      </c>
      <c r="M451" s="24">
        <v>0</v>
      </c>
      <c r="N451" s="23">
        <v>0</v>
      </c>
      <c r="O451" s="24">
        <v>5</v>
      </c>
      <c r="P451" s="24">
        <v>4</v>
      </c>
      <c r="Q451" s="24">
        <v>1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2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3</v>
      </c>
      <c r="L457" s="24">
        <v>3</v>
      </c>
      <c r="M457" s="24">
        <v>0</v>
      </c>
      <c r="N457" s="23">
        <v>1</v>
      </c>
      <c r="O457" s="24">
        <v>1</v>
      </c>
      <c r="P457" s="24">
        <v>7</v>
      </c>
      <c r="Q457" s="24">
        <v>1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3</v>
      </c>
      <c r="K458" s="24">
        <v>0</v>
      </c>
      <c r="L458" s="24">
        <v>0</v>
      </c>
      <c r="M458" s="24">
        <v>0</v>
      </c>
      <c r="N458" s="23">
        <v>3</v>
      </c>
      <c r="O458" s="24">
        <v>6</v>
      </c>
      <c r="P458" s="24">
        <v>3</v>
      </c>
      <c r="Q458" s="24">
        <v>3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1</v>
      </c>
      <c r="M459" s="24">
        <v>0</v>
      </c>
      <c r="N459" s="23">
        <v>0</v>
      </c>
      <c r="O459" s="24">
        <v>0</v>
      </c>
      <c r="P459" s="24">
        <v>2</v>
      </c>
      <c r="Q459" s="24">
        <v>1</v>
      </c>
      <c r="R459" s="24">
        <v>4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2</v>
      </c>
      <c r="M507" s="24">
        <v>0</v>
      </c>
      <c r="N507" s="23">
        <v>0</v>
      </c>
      <c r="O507" s="24">
        <v>3</v>
      </c>
      <c r="P507" s="24">
        <v>3</v>
      </c>
      <c r="Q507" s="24">
        <v>0</v>
      </c>
      <c r="R507" s="24">
        <v>5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3</v>
      </c>
      <c r="L508" s="24">
        <v>2</v>
      </c>
      <c r="M508" s="24">
        <v>0</v>
      </c>
      <c r="N508" s="23">
        <v>2</v>
      </c>
      <c r="O508" s="24">
        <v>5</v>
      </c>
      <c r="P508" s="24">
        <v>8</v>
      </c>
      <c r="Q508" s="24">
        <v>3</v>
      </c>
      <c r="R508" s="24">
        <v>12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5</v>
      </c>
      <c r="L522" s="24">
        <v>2</v>
      </c>
      <c r="M522" s="24">
        <v>1</v>
      </c>
      <c r="N522" s="23">
        <v>3</v>
      </c>
      <c r="O522" s="24">
        <v>6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4</v>
      </c>
      <c r="K525" s="24">
        <v>1</v>
      </c>
      <c r="L525" s="24">
        <v>0</v>
      </c>
      <c r="M525" s="24">
        <v>0</v>
      </c>
      <c r="N525" s="23">
        <v>4</v>
      </c>
      <c r="O525" s="24">
        <v>5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5</v>
      </c>
      <c r="M532" s="24">
        <v>0</v>
      </c>
      <c r="N532" s="23">
        <v>0</v>
      </c>
      <c r="O532" s="24">
        <v>7</v>
      </c>
      <c r="P532" s="24">
        <v>10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4</v>
      </c>
      <c r="K535" s="24">
        <v>2</v>
      </c>
      <c r="L535" s="24">
        <v>1</v>
      </c>
      <c r="M535" s="24">
        <v>0</v>
      </c>
      <c r="N535" s="23">
        <v>3</v>
      </c>
      <c r="O535" s="24">
        <v>9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0</v>
      </c>
      <c r="L552" s="24">
        <v>3</v>
      </c>
      <c r="M552" s="24">
        <v>3</v>
      </c>
      <c r="N552" s="23">
        <v>4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2</v>
      </c>
      <c r="L553" s="24">
        <v>0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2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4</v>
      </c>
      <c r="M570" s="24">
        <v>0</v>
      </c>
      <c r="N570" s="23">
        <v>0</v>
      </c>
      <c r="O570" s="24">
        <v>3</v>
      </c>
      <c r="P570" s="24">
        <v>6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1</v>
      </c>
      <c r="M571" s="24">
        <v>0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29</v>
      </c>
      <c r="L592" s="24">
        <v>8</v>
      </c>
      <c r="M592" s="24">
        <v>4</v>
      </c>
      <c r="N592" s="23">
        <v>22</v>
      </c>
      <c r="O592" s="24">
        <v>50</v>
      </c>
      <c r="P592" s="24">
        <v>59</v>
      </c>
      <c r="Q592" s="24">
        <v>22</v>
      </c>
      <c r="R592" s="24">
        <v>15</v>
      </c>
      <c r="S592" s="24">
        <v>5</v>
      </c>
      <c r="T592" s="24">
        <v>0</v>
      </c>
      <c r="U592" s="24"/>
      <c r="V592" s="24">
        <v>2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1</v>
      </c>
      <c r="L594" s="24">
        <v>2</v>
      </c>
      <c r="M594" s="24">
        <v>0</v>
      </c>
      <c r="N594" s="23">
        <v>2</v>
      </c>
      <c r="O594" s="24">
        <v>5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1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1</v>
      </c>
      <c r="M599" s="24">
        <v>3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9</v>
      </c>
      <c r="P601" s="24">
        <v>2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1</v>
      </c>
      <c r="L606" s="24">
        <v>0</v>
      </c>
      <c r="M606" s="24">
        <v>0</v>
      </c>
      <c r="N606" s="23">
        <v>2</v>
      </c>
      <c r="O606" s="24">
        <v>1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0</v>
      </c>
      <c r="O613" s="24">
        <v>1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3</v>
      </c>
      <c r="L622" s="24">
        <v>0</v>
      </c>
      <c r="M622" s="24">
        <v>0</v>
      </c>
      <c r="N622" s="23">
        <v>0</v>
      </c>
      <c r="O622" s="24">
        <v>0</v>
      </c>
      <c r="P622" s="24">
        <v>3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2</v>
      </c>
      <c r="L623" s="24">
        <v>0</v>
      </c>
      <c r="M623" s="24">
        <v>0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2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2</v>
      </c>
      <c r="L636" s="24">
        <v>0</v>
      </c>
      <c r="M636" s="24">
        <v>0</v>
      </c>
      <c r="N636" s="23">
        <v>0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11</v>
      </c>
      <c r="L657" s="24">
        <v>6</v>
      </c>
      <c r="M657" s="24">
        <v>5</v>
      </c>
      <c r="N657" s="23">
        <v>6</v>
      </c>
      <c r="O657" s="24">
        <v>21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2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6</v>
      </c>
      <c r="K669" s="24">
        <v>0</v>
      </c>
      <c r="L669" s="24">
        <v>0</v>
      </c>
      <c r="M669" s="24">
        <v>0</v>
      </c>
      <c r="N669" s="23">
        <v>6</v>
      </c>
      <c r="O669" s="24">
        <v>6</v>
      </c>
      <c r="P669" s="24">
        <v>6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6</v>
      </c>
      <c r="K671" s="24">
        <v>0</v>
      </c>
      <c r="L671" s="24">
        <v>0</v>
      </c>
      <c r="M671" s="24">
        <v>0</v>
      </c>
      <c r="N671" s="23">
        <v>6</v>
      </c>
      <c r="O671" s="24">
        <v>11</v>
      </c>
      <c r="P671" s="24">
        <v>6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3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2</v>
      </c>
      <c r="K700" s="24">
        <v>3</v>
      </c>
      <c r="L700" s="24">
        <v>4</v>
      </c>
      <c r="M700" s="24">
        <v>1</v>
      </c>
      <c r="N700" s="23">
        <v>2</v>
      </c>
      <c r="O700" s="24">
        <v>5</v>
      </c>
      <c r="P700" s="24">
        <v>9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1</v>
      </c>
      <c r="L718" s="24">
        <v>0</v>
      </c>
      <c r="M718" s="24">
        <v>0</v>
      </c>
      <c r="N718" s="23">
        <v>1</v>
      </c>
      <c r="O718" s="24">
        <v>1</v>
      </c>
      <c r="P718" s="24">
        <v>2</v>
      </c>
      <c r="Q718" s="24">
        <v>0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5</v>
      </c>
      <c r="K732" s="24">
        <v>0</v>
      </c>
      <c r="L732" s="24">
        <v>1</v>
      </c>
      <c r="M732" s="24">
        <v>0</v>
      </c>
      <c r="N732" s="23">
        <v>1</v>
      </c>
      <c r="O732" s="24">
        <v>1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3</v>
      </c>
      <c r="P735" s="24">
        <v>0</v>
      </c>
      <c r="Q735" s="24">
        <v>2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1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2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1</v>
      </c>
      <c r="M754" s="24">
        <v>0</v>
      </c>
      <c r="N754" s="23">
        <v>0</v>
      </c>
      <c r="O754" s="24">
        <v>5</v>
      </c>
      <c r="P754" s="24">
        <v>1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1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3</v>
      </c>
      <c r="N760" s="23">
        <v>2</v>
      </c>
      <c r="O760" s="24">
        <v>4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5</v>
      </c>
      <c r="L762" s="24">
        <v>1</v>
      </c>
      <c r="M762" s="24">
        <v>0</v>
      </c>
      <c r="N762" s="23">
        <v>6</v>
      </c>
      <c r="O762" s="24">
        <v>6</v>
      </c>
      <c r="P762" s="24">
        <v>12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5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4</v>
      </c>
      <c r="L763" s="24">
        <v>6</v>
      </c>
      <c r="M763" s="24">
        <v>4</v>
      </c>
      <c r="N763" s="23">
        <v>3</v>
      </c>
      <c r="O763" s="24">
        <v>13</v>
      </c>
      <c r="P763" s="24">
        <v>13</v>
      </c>
      <c r="Q763" s="24">
        <v>3</v>
      </c>
      <c r="R763" s="24">
        <v>14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2</v>
      </c>
      <c r="N764" s="23">
        <v>0</v>
      </c>
      <c r="O764" s="24">
        <v>5</v>
      </c>
      <c r="P764" s="24">
        <v>4</v>
      </c>
      <c r="Q764" s="24">
        <v>1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1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1</v>
      </c>
      <c r="M772" s="24">
        <v>1</v>
      </c>
      <c r="N772" s="23">
        <v>0</v>
      </c>
      <c r="O772" s="24">
        <v>2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6</v>
      </c>
      <c r="M777" s="24">
        <v>2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1</v>
      </c>
      <c r="R778" s="24">
        <v>0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1</v>
      </c>
      <c r="M782" s="24">
        <v>0</v>
      </c>
      <c r="N782" s="23">
        <v>0</v>
      </c>
      <c r="O782" s="24">
        <v>2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2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1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1235</v>
      </c>
      <c r="K2" s="4">
        <f t="shared" si="0"/>
        <v>1518</v>
      </c>
      <c r="L2" s="4">
        <f t="shared" si="0"/>
        <v>657</v>
      </c>
      <c r="M2" s="4">
        <f t="shared" ref="M2:T2" si="1">SUBTOTAL(9,M5:M963)</f>
        <v>390</v>
      </c>
      <c r="N2" s="4">
        <f t="shared" si="1"/>
        <v>1209</v>
      </c>
      <c r="O2" s="4">
        <f t="shared" si="1"/>
        <v>3514</v>
      </c>
      <c r="P2" s="4">
        <f t="shared" si="1"/>
        <v>3410</v>
      </c>
      <c r="Q2" s="4">
        <f t="shared" si="1"/>
        <v>497</v>
      </c>
      <c r="R2" s="4">
        <f t="shared" si="1"/>
        <v>1191</v>
      </c>
      <c r="S2" s="4">
        <f t="shared" si="1"/>
        <v>144</v>
      </c>
      <c r="T2" s="4">
        <f t="shared" si="1"/>
        <v>2</v>
      </c>
      <c r="U2" s="4"/>
      <c r="V2" s="4">
        <f t="shared" ref="V2:X2" si="2">SUBTOTAL(9,V5:V963)</f>
        <v>540</v>
      </c>
      <c r="W2" s="4">
        <f t="shared" si="2"/>
        <v>452</v>
      </c>
      <c r="X2" s="4">
        <f t="shared" si="2"/>
        <v>94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1</v>
      </c>
      <c r="L6" s="24">
        <v>0</v>
      </c>
      <c r="M6" s="24">
        <v>0</v>
      </c>
      <c r="N6" s="23">
        <v>1</v>
      </c>
      <c r="O6" s="24">
        <v>1</v>
      </c>
      <c r="P6" s="24">
        <v>2</v>
      </c>
      <c r="Q6" s="24">
        <v>0</v>
      </c>
      <c r="R6" s="24">
        <v>0</v>
      </c>
      <c r="S6" s="24">
        <v>14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2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1</v>
      </c>
      <c r="N8" s="23">
        <v>1</v>
      </c>
      <c r="O8" s="24">
        <v>6</v>
      </c>
      <c r="P8" s="24">
        <v>2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1</v>
      </c>
      <c r="M9" s="24">
        <v>2</v>
      </c>
      <c r="N9" s="23">
        <v>3</v>
      </c>
      <c r="O9" s="24">
        <v>7</v>
      </c>
      <c r="P9" s="24">
        <v>5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32</v>
      </c>
      <c r="L10" s="24">
        <v>12</v>
      </c>
      <c r="M10" s="24">
        <v>3</v>
      </c>
      <c r="N10" s="23">
        <v>20</v>
      </c>
      <c r="O10" s="24">
        <v>50</v>
      </c>
      <c r="P10" s="24">
        <v>64</v>
      </c>
      <c r="Q10" s="24">
        <v>0</v>
      </c>
      <c r="R10" s="24">
        <v>9</v>
      </c>
      <c r="S10" s="24">
        <v>3</v>
      </c>
      <c r="T10" s="24">
        <v>0</v>
      </c>
      <c r="U10" s="24"/>
      <c r="V10" s="24">
        <v>11</v>
      </c>
      <c r="W10" s="24">
        <v>7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1</v>
      </c>
      <c r="N11" s="23">
        <v>9</v>
      </c>
      <c r="O11" s="24">
        <v>33</v>
      </c>
      <c r="P11" s="24">
        <v>29</v>
      </c>
      <c r="Q11" s="24">
        <v>2</v>
      </c>
      <c r="R11" s="24">
        <v>23</v>
      </c>
      <c r="S11" s="24">
        <v>0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19</v>
      </c>
      <c r="L12" s="24">
        <v>9</v>
      </c>
      <c r="M12" s="24">
        <v>5</v>
      </c>
      <c r="N12" s="23">
        <v>20</v>
      </c>
      <c r="O12" s="24">
        <v>57</v>
      </c>
      <c r="P12" s="24">
        <v>48</v>
      </c>
      <c r="Q12" s="24">
        <v>18</v>
      </c>
      <c r="R12" s="24">
        <v>34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20</v>
      </c>
      <c r="L13" s="24">
        <v>12</v>
      </c>
      <c r="M13" s="24">
        <v>4</v>
      </c>
      <c r="N13" s="23">
        <v>7</v>
      </c>
      <c r="O13" s="24">
        <v>27</v>
      </c>
      <c r="P13" s="24">
        <v>39</v>
      </c>
      <c r="Q13" s="24">
        <v>9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0</v>
      </c>
      <c r="M14" s="24">
        <v>1</v>
      </c>
      <c r="N14" s="23">
        <v>4</v>
      </c>
      <c r="O14" s="24">
        <v>17</v>
      </c>
      <c r="P14" s="24">
        <v>11</v>
      </c>
      <c r="Q14" s="24">
        <v>3</v>
      </c>
      <c r="R14" s="24">
        <v>11</v>
      </c>
      <c r="S14" s="24">
        <v>0</v>
      </c>
      <c r="T14" s="24">
        <v>0</v>
      </c>
      <c r="U14" s="24"/>
      <c r="V14" s="24">
        <v>6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4</v>
      </c>
      <c r="P15" s="24">
        <v>4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4</v>
      </c>
      <c r="K16" s="24">
        <v>12</v>
      </c>
      <c r="L16" s="24">
        <v>5</v>
      </c>
      <c r="M16" s="24">
        <v>3</v>
      </c>
      <c r="N16" s="23">
        <v>4</v>
      </c>
      <c r="O16" s="24">
        <v>30</v>
      </c>
      <c r="P16" s="24">
        <v>21</v>
      </c>
      <c r="Q16" s="24">
        <v>1</v>
      </c>
      <c r="R16" s="24">
        <v>3</v>
      </c>
      <c r="S16" s="24">
        <v>3</v>
      </c>
      <c r="T16" s="24">
        <v>0</v>
      </c>
      <c r="U16" s="24"/>
      <c r="V16" s="24">
        <v>3</v>
      </c>
      <c r="W16" s="24">
        <v>1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12</v>
      </c>
      <c r="L17" s="24">
        <v>4</v>
      </c>
      <c r="M17" s="24">
        <v>1</v>
      </c>
      <c r="N17" s="23">
        <v>3</v>
      </c>
      <c r="O17" s="24">
        <v>25</v>
      </c>
      <c r="P17" s="24">
        <v>19</v>
      </c>
      <c r="Q17" s="24">
        <v>0</v>
      </c>
      <c r="R17" s="24">
        <v>17</v>
      </c>
      <c r="S17" s="24">
        <v>3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10</v>
      </c>
      <c r="L18" s="24">
        <v>2</v>
      </c>
      <c r="M18" s="24">
        <v>0</v>
      </c>
      <c r="N18" s="23">
        <v>4</v>
      </c>
      <c r="O18" s="24">
        <v>15</v>
      </c>
      <c r="P18" s="24">
        <v>16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4</v>
      </c>
      <c r="W18" s="24">
        <v>7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35</v>
      </c>
      <c r="K19" s="24">
        <v>59</v>
      </c>
      <c r="L19" s="24">
        <v>20</v>
      </c>
      <c r="M19" s="24">
        <v>9</v>
      </c>
      <c r="N19" s="23">
        <v>35</v>
      </c>
      <c r="O19" s="24">
        <v>124</v>
      </c>
      <c r="P19" s="24">
        <v>114</v>
      </c>
      <c r="Q19" s="24">
        <v>30</v>
      </c>
      <c r="R19" s="24">
        <v>70</v>
      </c>
      <c r="S19" s="24">
        <v>5</v>
      </c>
      <c r="T19" s="24">
        <v>0</v>
      </c>
      <c r="U19" s="24"/>
      <c r="V19" s="24">
        <v>22</v>
      </c>
      <c r="W19" s="24">
        <v>15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1</v>
      </c>
      <c r="M20" s="24">
        <v>3</v>
      </c>
      <c r="N20" s="23">
        <v>5</v>
      </c>
      <c r="O20" s="24">
        <v>10</v>
      </c>
      <c r="P20" s="24">
        <v>12</v>
      </c>
      <c r="Q20" s="24">
        <v>5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1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0</v>
      </c>
      <c r="L22" s="24">
        <v>0</v>
      </c>
      <c r="M22" s="24">
        <v>0</v>
      </c>
      <c r="N22" s="23">
        <v>2</v>
      </c>
      <c r="O22" s="24">
        <v>2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3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2</v>
      </c>
      <c r="L25" s="24">
        <v>1</v>
      </c>
      <c r="M25" s="24">
        <v>1</v>
      </c>
      <c r="N25" s="23">
        <v>2</v>
      </c>
      <c r="O25" s="24">
        <v>9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5</v>
      </c>
      <c r="M26" s="24">
        <v>6</v>
      </c>
      <c r="N26" s="23">
        <v>18</v>
      </c>
      <c r="O26" s="24">
        <v>52</v>
      </c>
      <c r="P26" s="24">
        <v>49</v>
      </c>
      <c r="Q26" s="24">
        <v>14</v>
      </c>
      <c r="R26" s="24">
        <v>24</v>
      </c>
      <c r="S26" s="24">
        <v>4</v>
      </c>
      <c r="T26" s="24">
        <v>0</v>
      </c>
      <c r="U26" s="24"/>
      <c r="V26" s="24">
        <v>6</v>
      </c>
      <c r="W26" s="24">
        <v>9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40</v>
      </c>
      <c r="L27" s="24">
        <v>31</v>
      </c>
      <c r="M27" s="24">
        <v>4</v>
      </c>
      <c r="N27" s="23">
        <v>24</v>
      </c>
      <c r="O27" s="24">
        <v>90</v>
      </c>
      <c r="P27" s="24">
        <v>95</v>
      </c>
      <c r="Q27" s="24">
        <v>3</v>
      </c>
      <c r="R27" s="24">
        <v>25</v>
      </c>
      <c r="S27" s="24">
        <v>6</v>
      </c>
      <c r="T27" s="24">
        <v>0</v>
      </c>
      <c r="U27" s="24"/>
      <c r="V27" s="24">
        <v>12</v>
      </c>
      <c r="W27" s="24">
        <v>19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48</v>
      </c>
      <c r="K28" s="24">
        <v>29</v>
      </c>
      <c r="L28" s="24">
        <v>5</v>
      </c>
      <c r="M28" s="24">
        <v>4</v>
      </c>
      <c r="N28" s="23">
        <v>48</v>
      </c>
      <c r="O28" s="24">
        <v>110</v>
      </c>
      <c r="P28" s="24">
        <v>82</v>
      </c>
      <c r="Q28" s="24">
        <v>9</v>
      </c>
      <c r="R28" s="24">
        <v>36</v>
      </c>
      <c r="S28" s="24">
        <v>2</v>
      </c>
      <c r="T28" s="24">
        <v>0</v>
      </c>
      <c r="U28" s="24"/>
      <c r="V28" s="24">
        <v>16</v>
      </c>
      <c r="W28" s="24">
        <v>9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27</v>
      </c>
      <c r="L29" s="24">
        <v>9</v>
      </c>
      <c r="M29" s="24">
        <v>2</v>
      </c>
      <c r="N29" s="23">
        <v>16</v>
      </c>
      <c r="O29" s="24">
        <v>35</v>
      </c>
      <c r="P29" s="24">
        <v>52</v>
      </c>
      <c r="Q29" s="24">
        <v>11</v>
      </c>
      <c r="R29" s="24">
        <v>11</v>
      </c>
      <c r="S29" s="24">
        <v>2</v>
      </c>
      <c r="T29" s="24">
        <v>0</v>
      </c>
      <c r="U29" s="24"/>
      <c r="V29" s="24">
        <v>5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46</v>
      </c>
      <c r="L30" s="24">
        <v>12</v>
      </c>
      <c r="M30" s="24">
        <v>6</v>
      </c>
      <c r="N30" s="23">
        <v>25</v>
      </c>
      <c r="O30" s="24">
        <v>57</v>
      </c>
      <c r="P30" s="24">
        <v>84</v>
      </c>
      <c r="Q30" s="24">
        <v>0</v>
      </c>
      <c r="R30" s="24">
        <v>26</v>
      </c>
      <c r="S30" s="24">
        <v>2</v>
      </c>
      <c r="T30" s="24">
        <v>0</v>
      </c>
      <c r="U30" s="24"/>
      <c r="V30" s="24">
        <v>1</v>
      </c>
      <c r="W30" s="24">
        <v>4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10</v>
      </c>
      <c r="P31" s="24">
        <v>4</v>
      </c>
      <c r="Q31" s="24">
        <v>0</v>
      </c>
      <c r="R31" s="24">
        <v>14</v>
      </c>
      <c r="S31" s="24">
        <v>1</v>
      </c>
      <c r="T31" s="24">
        <v>0</v>
      </c>
      <c r="U31" s="24"/>
      <c r="V31" s="24">
        <v>2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11</v>
      </c>
      <c r="L32" s="24">
        <v>6</v>
      </c>
      <c r="M32" s="24">
        <v>9</v>
      </c>
      <c r="N32" s="23">
        <v>8</v>
      </c>
      <c r="O32" s="24">
        <v>23</v>
      </c>
      <c r="P32" s="24">
        <v>25</v>
      </c>
      <c r="Q32" s="24">
        <v>9</v>
      </c>
      <c r="R32" s="24">
        <v>31</v>
      </c>
      <c r="S32" s="24">
        <v>4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26</v>
      </c>
      <c r="L33" s="24">
        <v>4</v>
      </c>
      <c r="M33" s="24">
        <v>3</v>
      </c>
      <c r="N33" s="23">
        <v>22</v>
      </c>
      <c r="O33" s="24">
        <v>48</v>
      </c>
      <c r="P33" s="24">
        <v>52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2</v>
      </c>
      <c r="W33" s="24">
        <v>5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5</v>
      </c>
      <c r="L34" s="24">
        <v>0</v>
      </c>
      <c r="M34" s="24">
        <v>0</v>
      </c>
      <c r="N34" s="23">
        <v>4</v>
      </c>
      <c r="O34" s="24">
        <v>8</v>
      </c>
      <c r="P34" s="24">
        <v>9</v>
      </c>
      <c r="Q34" s="24">
        <v>0</v>
      </c>
      <c r="R34" s="24">
        <v>7</v>
      </c>
      <c r="S34" s="24">
        <v>2</v>
      </c>
      <c r="T34" s="24">
        <v>0</v>
      </c>
      <c r="U34" s="24"/>
      <c r="V34" s="24">
        <v>0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21</v>
      </c>
      <c r="L35" s="24">
        <v>11</v>
      </c>
      <c r="M35" s="24">
        <v>3</v>
      </c>
      <c r="N35" s="23">
        <v>12</v>
      </c>
      <c r="O35" s="24">
        <v>33</v>
      </c>
      <c r="P35" s="24">
        <v>44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5</v>
      </c>
      <c r="L36" s="24">
        <v>2</v>
      </c>
      <c r="M36" s="24">
        <v>1</v>
      </c>
      <c r="N36" s="23">
        <v>3</v>
      </c>
      <c r="O36" s="24">
        <v>10</v>
      </c>
      <c r="P36" s="24">
        <v>10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5</v>
      </c>
      <c r="L38" s="24">
        <v>3</v>
      </c>
      <c r="M38" s="24">
        <v>0</v>
      </c>
      <c r="N38" s="23">
        <v>2</v>
      </c>
      <c r="O38" s="24">
        <v>10</v>
      </c>
      <c r="P38" s="24">
        <v>10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5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4</v>
      </c>
      <c r="K39" s="24">
        <v>2</v>
      </c>
      <c r="L39" s="24">
        <v>0</v>
      </c>
      <c r="M39" s="24">
        <v>2</v>
      </c>
      <c r="N39" s="23">
        <v>4</v>
      </c>
      <c r="O39" s="24">
        <v>12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3</v>
      </c>
      <c r="L40" s="24">
        <v>4</v>
      </c>
      <c r="M40" s="24">
        <v>3</v>
      </c>
      <c r="N40" s="23">
        <v>2</v>
      </c>
      <c r="O40" s="24">
        <v>19</v>
      </c>
      <c r="P40" s="24">
        <v>11</v>
      </c>
      <c r="Q40" s="24">
        <v>2</v>
      </c>
      <c r="R40" s="24">
        <v>20</v>
      </c>
      <c r="S40" s="24">
        <v>0</v>
      </c>
      <c r="T40" s="24">
        <v>0</v>
      </c>
      <c r="U40" s="24"/>
      <c r="V40" s="24">
        <v>10</v>
      </c>
      <c r="W40" s="24">
        <v>7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1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5</v>
      </c>
      <c r="L43" s="24">
        <v>0</v>
      </c>
      <c r="M43" s="24">
        <v>1</v>
      </c>
      <c r="N43" s="23">
        <v>1</v>
      </c>
      <c r="O43" s="24">
        <v>3</v>
      </c>
      <c r="P43" s="24">
        <v>6</v>
      </c>
      <c r="Q43" s="24">
        <v>0</v>
      </c>
      <c r="R43" s="24">
        <v>0</v>
      </c>
      <c r="S43" s="24">
        <v>3</v>
      </c>
      <c r="T43" s="24">
        <v>0</v>
      </c>
      <c r="U43" s="24"/>
      <c r="V43" s="24">
        <v>0</v>
      </c>
      <c r="W43" s="24">
        <v>2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1</v>
      </c>
      <c r="M44" s="24">
        <v>0</v>
      </c>
      <c r="N44" s="23">
        <v>1</v>
      </c>
      <c r="O44" s="24">
        <v>4</v>
      </c>
      <c r="P44" s="24">
        <v>3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2</v>
      </c>
      <c r="X44" s="24">
        <v>4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1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1</v>
      </c>
      <c r="P49" s="24">
        <v>1</v>
      </c>
      <c r="Q49" s="24">
        <v>0</v>
      </c>
      <c r="R49" s="24">
        <v>1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8</v>
      </c>
      <c r="L53" s="24">
        <v>7</v>
      </c>
      <c r="M53" s="24">
        <v>4</v>
      </c>
      <c r="N53" s="23">
        <v>12</v>
      </c>
      <c r="O53" s="24">
        <v>36</v>
      </c>
      <c r="P53" s="24">
        <v>27</v>
      </c>
      <c r="Q53" s="24">
        <v>12</v>
      </c>
      <c r="R53" s="24">
        <v>17</v>
      </c>
      <c r="S53" s="24">
        <v>1</v>
      </c>
      <c r="T53" s="24">
        <v>0</v>
      </c>
      <c r="U53" s="24"/>
      <c r="V53" s="24">
        <v>9</v>
      </c>
      <c r="W53" s="24">
        <v>11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1</v>
      </c>
      <c r="L55" s="24">
        <v>5</v>
      </c>
      <c r="M55" s="24">
        <v>0</v>
      </c>
      <c r="N55" s="23">
        <v>3</v>
      </c>
      <c r="O55" s="24">
        <v>7</v>
      </c>
      <c r="P55" s="24">
        <v>9</v>
      </c>
      <c r="Q55" s="24">
        <v>3</v>
      </c>
      <c r="R55" s="24">
        <v>8</v>
      </c>
      <c r="S55" s="24">
        <v>0</v>
      </c>
      <c r="T55" s="24">
        <v>0</v>
      </c>
      <c r="U55" s="24"/>
      <c r="V55" s="24">
        <v>2</v>
      </c>
      <c r="W55" s="24">
        <v>3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5</v>
      </c>
      <c r="L56" s="24">
        <v>0</v>
      </c>
      <c r="M56" s="24">
        <v>0</v>
      </c>
      <c r="N56" s="23">
        <v>4</v>
      </c>
      <c r="O56" s="24">
        <v>10</v>
      </c>
      <c r="P56" s="24">
        <v>9</v>
      </c>
      <c r="Q56" s="24">
        <v>2</v>
      </c>
      <c r="R56" s="24">
        <v>17</v>
      </c>
      <c r="S56" s="24">
        <v>4</v>
      </c>
      <c r="T56" s="24">
        <v>0</v>
      </c>
      <c r="U56" s="24"/>
      <c r="V56" s="24">
        <v>5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2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1</v>
      </c>
      <c r="O58" s="24">
        <v>6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4</v>
      </c>
      <c r="K62" s="24">
        <v>0</v>
      </c>
      <c r="L62" s="24">
        <v>0</v>
      </c>
      <c r="M62" s="24">
        <v>0</v>
      </c>
      <c r="N62" s="23">
        <v>4</v>
      </c>
      <c r="O62" s="24">
        <v>8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1</v>
      </c>
      <c r="O63" s="24">
        <v>5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1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5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6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9</v>
      </c>
      <c r="L66" s="24">
        <v>4</v>
      </c>
      <c r="M66" s="24">
        <v>0</v>
      </c>
      <c r="N66" s="23">
        <v>10</v>
      </c>
      <c r="O66" s="24">
        <v>25</v>
      </c>
      <c r="P66" s="24">
        <v>23</v>
      </c>
      <c r="Q66" s="24">
        <v>0</v>
      </c>
      <c r="R66" s="24">
        <v>2</v>
      </c>
      <c r="S66" s="24">
        <v>2</v>
      </c>
      <c r="T66" s="24">
        <v>0</v>
      </c>
      <c r="U66" s="24"/>
      <c r="V66" s="24">
        <v>2</v>
      </c>
      <c r="W66" s="24">
        <v>3</v>
      </c>
      <c r="X66" s="24">
        <v>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0</v>
      </c>
      <c r="M67" s="24">
        <v>0</v>
      </c>
      <c r="N67" s="23">
        <v>1</v>
      </c>
      <c r="O67" s="24">
        <v>6</v>
      </c>
      <c r="P67" s="24">
        <v>2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17</v>
      </c>
      <c r="L68" s="24">
        <v>7</v>
      </c>
      <c r="M68" s="24">
        <v>8</v>
      </c>
      <c r="N68" s="23">
        <v>4</v>
      </c>
      <c r="O68" s="24">
        <v>24</v>
      </c>
      <c r="P68" s="24">
        <v>28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21</v>
      </c>
      <c r="W68" s="24">
        <v>10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1</v>
      </c>
      <c r="M69" s="24">
        <v>1</v>
      </c>
      <c r="N69" s="23">
        <v>1</v>
      </c>
      <c r="O69" s="24">
        <v>1</v>
      </c>
      <c r="P69" s="24">
        <v>3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2</v>
      </c>
      <c r="L70" s="24">
        <v>0</v>
      </c>
      <c r="M70" s="24">
        <v>0</v>
      </c>
      <c r="N70" s="23">
        <v>0</v>
      </c>
      <c r="O70" s="24">
        <v>8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2</v>
      </c>
      <c r="M71" s="24">
        <v>0</v>
      </c>
      <c r="N71" s="23">
        <v>0</v>
      </c>
      <c r="O71" s="24">
        <v>0</v>
      </c>
      <c r="P71" s="24">
        <v>2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2</v>
      </c>
      <c r="L72" s="24">
        <v>7</v>
      </c>
      <c r="M72" s="24">
        <v>6</v>
      </c>
      <c r="N72" s="23">
        <v>0</v>
      </c>
      <c r="O72" s="24">
        <v>25</v>
      </c>
      <c r="P72" s="24">
        <v>9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8</v>
      </c>
      <c r="L73" s="24">
        <v>1</v>
      </c>
      <c r="M73" s="24">
        <v>6</v>
      </c>
      <c r="N73" s="23">
        <v>4</v>
      </c>
      <c r="O73" s="24">
        <v>24</v>
      </c>
      <c r="P73" s="24">
        <v>13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11</v>
      </c>
      <c r="P74" s="24">
        <v>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5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0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3</v>
      </c>
      <c r="L78" s="24">
        <v>4</v>
      </c>
      <c r="M78" s="24">
        <v>2</v>
      </c>
      <c r="N78" s="23">
        <v>6</v>
      </c>
      <c r="O78" s="24">
        <v>14</v>
      </c>
      <c r="P78" s="24">
        <v>13</v>
      </c>
      <c r="Q78" s="24">
        <v>2</v>
      </c>
      <c r="R78" s="24">
        <v>9</v>
      </c>
      <c r="S78" s="24">
        <v>1</v>
      </c>
      <c r="T78" s="24">
        <v>0</v>
      </c>
      <c r="U78" s="24"/>
      <c r="V78" s="24">
        <v>0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2</v>
      </c>
      <c r="L89" s="24">
        <v>0</v>
      </c>
      <c r="M89" s="24">
        <v>1</v>
      </c>
      <c r="N89" s="23">
        <v>0</v>
      </c>
      <c r="O89" s="24">
        <v>5</v>
      </c>
      <c r="P89" s="24">
        <v>2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4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41</v>
      </c>
      <c r="K92" s="24">
        <v>63</v>
      </c>
      <c r="L92" s="24">
        <v>22</v>
      </c>
      <c r="M92" s="24">
        <v>12</v>
      </c>
      <c r="N92" s="23">
        <v>41</v>
      </c>
      <c r="O92" s="24">
        <v>90</v>
      </c>
      <c r="P92" s="24">
        <v>126</v>
      </c>
      <c r="Q92" s="24">
        <v>39</v>
      </c>
      <c r="R92" s="24">
        <v>57</v>
      </c>
      <c r="S92" s="24">
        <v>3</v>
      </c>
      <c r="T92" s="24">
        <v>0</v>
      </c>
      <c r="U92" s="24"/>
      <c r="V92" s="24">
        <v>16</v>
      </c>
      <c r="W92" s="24">
        <v>24</v>
      </c>
      <c r="X92" s="24">
        <v>13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4</v>
      </c>
      <c r="P93" s="24">
        <v>1</v>
      </c>
      <c r="Q93" s="24">
        <v>0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2</v>
      </c>
      <c r="L94" s="24">
        <v>3</v>
      </c>
      <c r="M94" s="24">
        <v>3</v>
      </c>
      <c r="N94" s="23">
        <v>0</v>
      </c>
      <c r="O94" s="24">
        <v>7</v>
      </c>
      <c r="P94" s="24">
        <v>5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3</v>
      </c>
      <c r="K96" s="24">
        <v>0</v>
      </c>
      <c r="L96" s="24">
        <v>3</v>
      </c>
      <c r="M96" s="24">
        <v>0</v>
      </c>
      <c r="N96" s="23">
        <v>3</v>
      </c>
      <c r="O96" s="24">
        <v>2</v>
      </c>
      <c r="P96" s="24">
        <v>6</v>
      </c>
      <c r="Q96" s="24">
        <v>2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2</v>
      </c>
      <c r="P97" s="24">
        <v>3</v>
      </c>
      <c r="Q97" s="24">
        <v>0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7</v>
      </c>
      <c r="L98" s="24">
        <v>1</v>
      </c>
      <c r="M98" s="24">
        <v>1</v>
      </c>
      <c r="N98" s="23">
        <v>1</v>
      </c>
      <c r="O98" s="24">
        <v>9</v>
      </c>
      <c r="P98" s="24">
        <v>9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4</v>
      </c>
      <c r="L99" s="24">
        <v>4</v>
      </c>
      <c r="M99" s="24">
        <v>2</v>
      </c>
      <c r="N99" s="23">
        <v>10</v>
      </c>
      <c r="O99" s="24">
        <v>29</v>
      </c>
      <c r="P99" s="24">
        <v>18</v>
      </c>
      <c r="Q99" s="24">
        <v>7</v>
      </c>
      <c r="R99" s="24">
        <v>9</v>
      </c>
      <c r="S99" s="24">
        <v>3</v>
      </c>
      <c r="T99" s="24">
        <v>0</v>
      </c>
      <c r="U99" s="24"/>
      <c r="V99" s="24">
        <v>0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1</v>
      </c>
      <c r="M101" s="24">
        <v>1</v>
      </c>
      <c r="N101" s="23">
        <v>0</v>
      </c>
      <c r="O101" s="24">
        <v>5</v>
      </c>
      <c r="P101" s="24">
        <v>1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16</v>
      </c>
      <c r="K102" s="24">
        <v>9</v>
      </c>
      <c r="L102" s="24">
        <v>9</v>
      </c>
      <c r="M102" s="24">
        <v>0</v>
      </c>
      <c r="N102" s="23">
        <v>15</v>
      </c>
      <c r="O102" s="24">
        <v>24</v>
      </c>
      <c r="P102" s="24">
        <v>34</v>
      </c>
      <c r="Q102" s="24">
        <v>15</v>
      </c>
      <c r="R102" s="24">
        <v>13</v>
      </c>
      <c r="S102" s="24">
        <v>0</v>
      </c>
      <c r="T102" s="24">
        <v>0</v>
      </c>
      <c r="U102" s="24"/>
      <c r="V102" s="24">
        <v>7</v>
      </c>
      <c r="W102" s="24">
        <v>2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2</v>
      </c>
      <c r="N104" s="23">
        <v>0</v>
      </c>
      <c r="O104" s="24">
        <v>1</v>
      </c>
      <c r="P104" s="24">
        <v>3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1</v>
      </c>
      <c r="L105" s="24">
        <v>1</v>
      </c>
      <c r="M105" s="24">
        <v>0</v>
      </c>
      <c r="N105" s="23">
        <v>3</v>
      </c>
      <c r="O105" s="24">
        <v>6</v>
      </c>
      <c r="P105" s="24">
        <v>5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16</v>
      </c>
      <c r="K106" s="24">
        <v>24</v>
      </c>
      <c r="L106" s="24">
        <v>4</v>
      </c>
      <c r="M106" s="24">
        <v>0</v>
      </c>
      <c r="N106" s="23">
        <v>16</v>
      </c>
      <c r="O106" s="24">
        <v>28</v>
      </c>
      <c r="P106" s="24">
        <v>44</v>
      </c>
      <c r="Q106" s="24">
        <v>15</v>
      </c>
      <c r="R106" s="24">
        <v>9</v>
      </c>
      <c r="S106" s="24">
        <v>4</v>
      </c>
      <c r="T106" s="24">
        <v>0</v>
      </c>
      <c r="U106" s="24"/>
      <c r="V106" s="24">
        <v>1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1</v>
      </c>
      <c r="S107" s="24">
        <v>1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4</v>
      </c>
      <c r="K108" s="24">
        <v>1</v>
      </c>
      <c r="L108" s="24">
        <v>0</v>
      </c>
      <c r="M108" s="24">
        <v>0</v>
      </c>
      <c r="N108" s="23">
        <v>4</v>
      </c>
      <c r="O108" s="24">
        <v>4</v>
      </c>
      <c r="P108" s="24">
        <v>5</v>
      </c>
      <c r="Q108" s="24">
        <v>3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6</v>
      </c>
      <c r="L110" s="24">
        <v>2</v>
      </c>
      <c r="M110" s="24">
        <v>0</v>
      </c>
      <c r="N110" s="23">
        <v>8</v>
      </c>
      <c r="O110" s="24">
        <v>18</v>
      </c>
      <c r="P110" s="24">
        <v>16</v>
      </c>
      <c r="Q110" s="24">
        <v>10</v>
      </c>
      <c r="R110" s="24">
        <v>8</v>
      </c>
      <c r="S110" s="24">
        <v>0</v>
      </c>
      <c r="T110" s="24">
        <v>0</v>
      </c>
      <c r="U110" s="24"/>
      <c r="V110" s="24">
        <v>3</v>
      </c>
      <c r="W110" s="24">
        <v>4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1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0</v>
      </c>
      <c r="M112" s="24">
        <v>0</v>
      </c>
      <c r="N112" s="23">
        <v>0</v>
      </c>
      <c r="O112" s="24">
        <v>11</v>
      </c>
      <c r="P112" s="24">
        <v>4</v>
      </c>
      <c r="Q112" s="24">
        <v>7</v>
      </c>
      <c r="R112" s="24">
        <v>6</v>
      </c>
      <c r="S112" s="24">
        <v>0</v>
      </c>
      <c r="T112" s="24">
        <v>0</v>
      </c>
      <c r="U112" s="24"/>
      <c r="V112" s="24">
        <v>9</v>
      </c>
      <c r="W112" s="24">
        <v>1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0</v>
      </c>
      <c r="N113" s="23">
        <v>2</v>
      </c>
      <c r="O113" s="24">
        <v>2</v>
      </c>
      <c r="P113" s="24">
        <v>4</v>
      </c>
      <c r="Q113" s="24">
        <v>2</v>
      </c>
      <c r="R113" s="24">
        <v>3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15</v>
      </c>
      <c r="K114" s="24">
        <v>21</v>
      </c>
      <c r="L114" s="24">
        <v>4</v>
      </c>
      <c r="M114" s="24">
        <v>9</v>
      </c>
      <c r="N114" s="23">
        <v>15</v>
      </c>
      <c r="O114" s="24">
        <v>20</v>
      </c>
      <c r="P114" s="24">
        <v>40</v>
      </c>
      <c r="Q114" s="24">
        <v>14</v>
      </c>
      <c r="R114" s="24">
        <v>18</v>
      </c>
      <c r="S114" s="24">
        <v>0</v>
      </c>
      <c r="T114" s="24">
        <v>0</v>
      </c>
      <c r="U114" s="24"/>
      <c r="V114" s="24">
        <v>0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3</v>
      </c>
      <c r="M115" s="24">
        <v>0</v>
      </c>
      <c r="N115" s="23">
        <v>1</v>
      </c>
      <c r="O115" s="24">
        <v>4</v>
      </c>
      <c r="P115" s="24">
        <v>7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1</v>
      </c>
      <c r="N116" s="23">
        <v>1</v>
      </c>
      <c r="O116" s="24">
        <v>1</v>
      </c>
      <c r="P116" s="24">
        <v>1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1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1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6</v>
      </c>
      <c r="L118" s="24">
        <v>0</v>
      </c>
      <c r="M118" s="24">
        <v>2</v>
      </c>
      <c r="N118" s="23">
        <v>3</v>
      </c>
      <c r="O118" s="24">
        <v>9</v>
      </c>
      <c r="P118" s="24">
        <v>9</v>
      </c>
      <c r="Q118" s="24">
        <v>3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18</v>
      </c>
      <c r="K119" s="24">
        <v>15</v>
      </c>
      <c r="L119" s="24">
        <v>17</v>
      </c>
      <c r="M119" s="24">
        <v>3</v>
      </c>
      <c r="N119" s="23">
        <v>18</v>
      </c>
      <c r="O119" s="24">
        <v>58</v>
      </c>
      <c r="P119" s="24">
        <v>50</v>
      </c>
      <c r="Q119" s="24">
        <v>2</v>
      </c>
      <c r="R119" s="24">
        <v>26</v>
      </c>
      <c r="S119" s="24">
        <v>0</v>
      </c>
      <c r="T119" s="24">
        <v>0</v>
      </c>
      <c r="U119" s="24"/>
      <c r="V119" s="24">
        <v>4</v>
      </c>
      <c r="W119" s="24">
        <v>12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0</v>
      </c>
      <c r="M120" s="24">
        <v>0</v>
      </c>
      <c r="N120" s="23">
        <v>2</v>
      </c>
      <c r="O120" s="24">
        <v>5</v>
      </c>
      <c r="P120" s="24">
        <v>3</v>
      </c>
      <c r="Q120" s="24">
        <v>0</v>
      </c>
      <c r="R120" s="24">
        <v>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10</v>
      </c>
      <c r="K122" s="24">
        <v>11</v>
      </c>
      <c r="L122" s="24">
        <v>2</v>
      </c>
      <c r="M122" s="24">
        <v>1</v>
      </c>
      <c r="N122" s="23">
        <v>9</v>
      </c>
      <c r="O122" s="24">
        <v>23</v>
      </c>
      <c r="P122" s="24">
        <v>23</v>
      </c>
      <c r="Q122" s="24">
        <v>6</v>
      </c>
      <c r="R122" s="24">
        <v>11</v>
      </c>
      <c r="S122" s="24">
        <v>0</v>
      </c>
      <c r="T122" s="24">
        <v>0</v>
      </c>
      <c r="U122" s="24"/>
      <c r="V122" s="24">
        <v>1</v>
      </c>
      <c r="W122" s="24">
        <v>5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</v>
      </c>
      <c r="K124" s="24">
        <v>8</v>
      </c>
      <c r="L124" s="24">
        <v>3</v>
      </c>
      <c r="M124" s="24">
        <v>1</v>
      </c>
      <c r="N124" s="23">
        <v>1</v>
      </c>
      <c r="O124" s="24">
        <v>18</v>
      </c>
      <c r="P124" s="24">
        <v>12</v>
      </c>
      <c r="Q124" s="24">
        <v>2</v>
      </c>
      <c r="R124" s="24">
        <v>15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2</v>
      </c>
      <c r="L125" s="24">
        <v>0</v>
      </c>
      <c r="M125" s="24">
        <v>0</v>
      </c>
      <c r="N125" s="23">
        <v>1</v>
      </c>
      <c r="O125" s="24">
        <v>1</v>
      </c>
      <c r="P125" s="24">
        <v>3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1</v>
      </c>
      <c r="L126" s="24">
        <v>4</v>
      </c>
      <c r="M126" s="24">
        <v>0</v>
      </c>
      <c r="N126" s="23">
        <v>4</v>
      </c>
      <c r="O126" s="24">
        <v>9</v>
      </c>
      <c r="P126" s="24">
        <v>9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10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2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3</v>
      </c>
      <c r="P133" s="24">
        <v>3</v>
      </c>
      <c r="Q133" s="24">
        <v>0</v>
      </c>
      <c r="R133" s="24">
        <v>1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4</v>
      </c>
      <c r="L136" s="24">
        <v>1</v>
      </c>
      <c r="M136" s="24">
        <v>1</v>
      </c>
      <c r="N136" s="23">
        <v>1</v>
      </c>
      <c r="O136" s="24">
        <v>7</v>
      </c>
      <c r="P136" s="24">
        <v>7</v>
      </c>
      <c r="Q136" s="24">
        <v>1</v>
      </c>
      <c r="R136" s="24">
        <v>3</v>
      </c>
      <c r="S136" s="24">
        <v>1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9</v>
      </c>
      <c r="L137" s="24">
        <v>2</v>
      </c>
      <c r="M137" s="24">
        <v>3</v>
      </c>
      <c r="N137" s="23">
        <v>1</v>
      </c>
      <c r="O137" s="24">
        <v>19</v>
      </c>
      <c r="P137" s="24">
        <v>13</v>
      </c>
      <c r="Q137" s="24">
        <v>2</v>
      </c>
      <c r="R137" s="24">
        <v>13</v>
      </c>
      <c r="S137" s="24">
        <v>0</v>
      </c>
      <c r="T137" s="24">
        <v>0</v>
      </c>
      <c r="U137" s="24"/>
      <c r="V137" s="24">
        <v>2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6</v>
      </c>
      <c r="L138" s="24">
        <v>3</v>
      </c>
      <c r="M138" s="24">
        <v>0</v>
      </c>
      <c r="N138" s="23">
        <v>6</v>
      </c>
      <c r="O138" s="24">
        <v>12</v>
      </c>
      <c r="P138" s="24">
        <v>15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3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2</v>
      </c>
      <c r="K139" s="24">
        <v>0</v>
      </c>
      <c r="L139" s="24">
        <v>0</v>
      </c>
      <c r="M139" s="24">
        <v>0</v>
      </c>
      <c r="N139" s="23">
        <v>2</v>
      </c>
      <c r="O139" s="24">
        <v>2</v>
      </c>
      <c r="P139" s="24">
        <v>2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2</v>
      </c>
      <c r="L140" s="24">
        <v>0</v>
      </c>
      <c r="M140" s="24">
        <v>0</v>
      </c>
      <c r="N140" s="23">
        <v>2</v>
      </c>
      <c r="O140" s="24">
        <v>2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1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4</v>
      </c>
      <c r="L143" s="24">
        <v>1</v>
      </c>
      <c r="M143" s="24">
        <v>1</v>
      </c>
      <c r="N143" s="23">
        <v>1</v>
      </c>
      <c r="O143" s="24">
        <v>1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3</v>
      </c>
      <c r="K144" s="24">
        <v>2</v>
      </c>
      <c r="L144" s="24">
        <v>4</v>
      </c>
      <c r="M144" s="24">
        <v>0</v>
      </c>
      <c r="N144" s="23">
        <v>3</v>
      </c>
      <c r="O144" s="24">
        <v>3</v>
      </c>
      <c r="P144" s="24">
        <v>9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3</v>
      </c>
      <c r="K145" s="24">
        <v>1</v>
      </c>
      <c r="L145" s="24">
        <v>0</v>
      </c>
      <c r="M145" s="24">
        <v>0</v>
      </c>
      <c r="N145" s="23">
        <v>3</v>
      </c>
      <c r="O145" s="24">
        <v>4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2</v>
      </c>
      <c r="L146" s="24">
        <v>1</v>
      </c>
      <c r="M146" s="24">
        <v>0</v>
      </c>
      <c r="N146" s="23">
        <v>2</v>
      </c>
      <c r="O146" s="24">
        <v>10</v>
      </c>
      <c r="P146" s="24">
        <v>5</v>
      </c>
      <c r="Q146" s="24">
        <v>0</v>
      </c>
      <c r="R146" s="24">
        <v>15</v>
      </c>
      <c r="S146" s="24">
        <v>0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3</v>
      </c>
      <c r="K147" s="24">
        <v>1</v>
      </c>
      <c r="L147" s="24">
        <v>0</v>
      </c>
      <c r="M147" s="24">
        <v>0</v>
      </c>
      <c r="N147" s="23">
        <v>3</v>
      </c>
      <c r="O147" s="24">
        <v>4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3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1</v>
      </c>
      <c r="M148" s="24">
        <v>0</v>
      </c>
      <c r="N148" s="23">
        <v>1</v>
      </c>
      <c r="O148" s="24">
        <v>1</v>
      </c>
      <c r="P148" s="24">
        <v>2</v>
      </c>
      <c r="Q148" s="24">
        <v>1</v>
      </c>
      <c r="R148" s="24">
        <v>7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4</v>
      </c>
      <c r="L149" s="24">
        <v>1</v>
      </c>
      <c r="M149" s="24">
        <v>4</v>
      </c>
      <c r="N149" s="23">
        <v>4</v>
      </c>
      <c r="O149" s="24">
        <v>8</v>
      </c>
      <c r="P149" s="24">
        <v>9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2</v>
      </c>
      <c r="W149" s="24">
        <v>4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35</v>
      </c>
      <c r="K150" s="24">
        <v>38</v>
      </c>
      <c r="L150" s="24">
        <v>1</v>
      </c>
      <c r="M150" s="24">
        <v>0</v>
      </c>
      <c r="N150" s="23">
        <v>35</v>
      </c>
      <c r="O150" s="24">
        <v>88</v>
      </c>
      <c r="P150" s="24">
        <v>74</v>
      </c>
      <c r="Q150" s="24">
        <v>1</v>
      </c>
      <c r="R150" s="24">
        <v>19</v>
      </c>
      <c r="S150" s="24">
        <v>4</v>
      </c>
      <c r="T150" s="24">
        <v>0</v>
      </c>
      <c r="U150" s="24"/>
      <c r="V150" s="24">
        <v>1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3</v>
      </c>
      <c r="K151" s="24">
        <v>0</v>
      </c>
      <c r="L151" s="24">
        <v>0</v>
      </c>
      <c r="M151" s="24">
        <v>0</v>
      </c>
      <c r="N151" s="23">
        <v>3</v>
      </c>
      <c r="O151" s="24">
        <v>6</v>
      </c>
      <c r="P151" s="24">
        <v>3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0</v>
      </c>
      <c r="M153" s="24">
        <v>1</v>
      </c>
      <c r="N153" s="23">
        <v>2</v>
      </c>
      <c r="O153" s="24">
        <v>6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11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1</v>
      </c>
      <c r="M155" s="24">
        <v>1</v>
      </c>
      <c r="N155" s="23">
        <v>0</v>
      </c>
      <c r="O155" s="24">
        <v>6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2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3</v>
      </c>
      <c r="K157" s="24">
        <v>1</v>
      </c>
      <c r="L157" s="24">
        <v>0</v>
      </c>
      <c r="M157" s="24">
        <v>0</v>
      </c>
      <c r="N157" s="23">
        <v>3</v>
      </c>
      <c r="O157" s="24">
        <v>3</v>
      </c>
      <c r="P157" s="24">
        <v>4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1</v>
      </c>
      <c r="M161" s="24">
        <v>3</v>
      </c>
      <c r="N161" s="23">
        <v>2</v>
      </c>
      <c r="O161" s="24">
        <v>2</v>
      </c>
      <c r="P161" s="24">
        <v>6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0</v>
      </c>
      <c r="L163" s="24">
        <v>1</v>
      </c>
      <c r="M163" s="24">
        <v>0</v>
      </c>
      <c r="N163" s="23">
        <v>2</v>
      </c>
      <c r="O163" s="24">
        <v>6</v>
      </c>
      <c r="P163" s="24">
        <v>3</v>
      </c>
      <c r="Q163" s="24">
        <v>2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0</v>
      </c>
      <c r="L164" s="24">
        <v>3</v>
      </c>
      <c r="M164" s="24">
        <v>0</v>
      </c>
      <c r="N164" s="23">
        <v>2</v>
      </c>
      <c r="O164" s="24">
        <v>3</v>
      </c>
      <c r="P164" s="24">
        <v>5</v>
      </c>
      <c r="Q164" s="24">
        <v>2</v>
      </c>
      <c r="R164" s="24">
        <v>3</v>
      </c>
      <c r="S164" s="24">
        <v>0</v>
      </c>
      <c r="T164" s="24">
        <v>0</v>
      </c>
      <c r="U164" s="24"/>
      <c r="V164" s="24">
        <v>0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1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2</v>
      </c>
      <c r="L169" s="24">
        <v>0</v>
      </c>
      <c r="M169" s="24">
        <v>1</v>
      </c>
      <c r="N169" s="23">
        <v>3</v>
      </c>
      <c r="O169" s="24">
        <v>5</v>
      </c>
      <c r="P169" s="24">
        <v>5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1</v>
      </c>
      <c r="L170" s="24">
        <v>2</v>
      </c>
      <c r="M170" s="24">
        <v>3</v>
      </c>
      <c r="N170" s="23">
        <v>2</v>
      </c>
      <c r="O170" s="24">
        <v>2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2</v>
      </c>
      <c r="L171" s="24">
        <v>0</v>
      </c>
      <c r="M171" s="24">
        <v>0</v>
      </c>
      <c r="N171" s="23">
        <v>3</v>
      </c>
      <c r="O171" s="24">
        <v>6</v>
      </c>
      <c r="P171" s="24">
        <v>5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1</v>
      </c>
      <c r="P172" s="24">
        <v>0</v>
      </c>
      <c r="Q172" s="24">
        <v>0</v>
      </c>
      <c r="R172" s="24">
        <v>5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0</v>
      </c>
      <c r="M173" s="24">
        <v>1</v>
      </c>
      <c r="N173" s="23">
        <v>1</v>
      </c>
      <c r="O173" s="24">
        <v>3</v>
      </c>
      <c r="P173" s="24">
        <v>2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0</v>
      </c>
      <c r="M176" s="24">
        <v>2</v>
      </c>
      <c r="N176" s="23">
        <v>1</v>
      </c>
      <c r="O176" s="24">
        <v>3</v>
      </c>
      <c r="P176" s="24">
        <v>3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1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0</v>
      </c>
      <c r="N177" s="23">
        <v>0</v>
      </c>
      <c r="O177" s="24">
        <v>0</v>
      </c>
      <c r="P177" s="24">
        <v>2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2</v>
      </c>
      <c r="L178" s="24">
        <v>0</v>
      </c>
      <c r="M178" s="24">
        <v>0</v>
      </c>
      <c r="N178" s="23">
        <v>1</v>
      </c>
      <c r="O178" s="24">
        <v>0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0</v>
      </c>
      <c r="L182" s="24">
        <v>0</v>
      </c>
      <c r="M182" s="24">
        <v>0</v>
      </c>
      <c r="N182" s="23">
        <v>3</v>
      </c>
      <c r="O182" s="24">
        <v>5</v>
      </c>
      <c r="P182" s="24">
        <v>3</v>
      </c>
      <c r="Q182" s="24">
        <v>2</v>
      </c>
      <c r="R182" s="24">
        <v>6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0</v>
      </c>
      <c r="M183" s="24">
        <v>0</v>
      </c>
      <c r="N183" s="23">
        <v>1</v>
      </c>
      <c r="O183" s="24">
        <v>3</v>
      </c>
      <c r="P183" s="24">
        <v>1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7</v>
      </c>
      <c r="L184" s="24">
        <v>2</v>
      </c>
      <c r="M184" s="24">
        <v>0</v>
      </c>
      <c r="N184" s="23">
        <v>0</v>
      </c>
      <c r="O184" s="24">
        <v>4</v>
      </c>
      <c r="P184" s="24">
        <v>9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1</v>
      </c>
      <c r="W184" s="24">
        <v>2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13</v>
      </c>
      <c r="L185" s="24">
        <v>2</v>
      </c>
      <c r="M185" s="24">
        <v>4</v>
      </c>
      <c r="N185" s="23">
        <v>19</v>
      </c>
      <c r="O185" s="24">
        <v>26</v>
      </c>
      <c r="P185" s="24">
        <v>34</v>
      </c>
      <c r="Q185" s="24">
        <v>20</v>
      </c>
      <c r="R185" s="24">
        <v>29</v>
      </c>
      <c r="S185" s="24">
        <v>0</v>
      </c>
      <c r="T185" s="24">
        <v>0</v>
      </c>
      <c r="U185" s="24"/>
      <c r="V185" s="24">
        <v>6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11</v>
      </c>
      <c r="L186" s="24">
        <v>4</v>
      </c>
      <c r="M186" s="24">
        <v>0</v>
      </c>
      <c r="N186" s="23">
        <v>9</v>
      </c>
      <c r="O186" s="24">
        <v>17</v>
      </c>
      <c r="P186" s="24">
        <v>24</v>
      </c>
      <c r="Q186" s="24">
        <v>7</v>
      </c>
      <c r="R186" s="24">
        <v>14</v>
      </c>
      <c r="S186" s="24">
        <v>0</v>
      </c>
      <c r="T186" s="24">
        <v>0</v>
      </c>
      <c r="U186" s="24"/>
      <c r="V186" s="24">
        <v>3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25</v>
      </c>
      <c r="L187" s="24">
        <v>6</v>
      </c>
      <c r="M187" s="24">
        <v>6</v>
      </c>
      <c r="N187" s="23">
        <v>14</v>
      </c>
      <c r="O187" s="24">
        <v>41</v>
      </c>
      <c r="P187" s="24">
        <v>46</v>
      </c>
      <c r="Q187" s="24">
        <v>1</v>
      </c>
      <c r="R187" s="24">
        <v>6</v>
      </c>
      <c r="S187" s="24">
        <v>1</v>
      </c>
      <c r="T187" s="24">
        <v>0</v>
      </c>
      <c r="U187" s="24"/>
      <c r="V187" s="24">
        <v>0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1</v>
      </c>
      <c r="M188" s="24">
        <v>0</v>
      </c>
      <c r="N188" s="23">
        <v>0</v>
      </c>
      <c r="O188" s="24">
        <v>5</v>
      </c>
      <c r="P188" s="24">
        <v>1</v>
      </c>
      <c r="Q188" s="24">
        <v>1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0</v>
      </c>
      <c r="M189" s="24">
        <v>0</v>
      </c>
      <c r="N189" s="23">
        <v>4</v>
      </c>
      <c r="O189" s="24">
        <v>7</v>
      </c>
      <c r="P189" s="24">
        <v>8</v>
      </c>
      <c r="Q189" s="24">
        <v>4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2</v>
      </c>
      <c r="O190" s="24">
        <v>2</v>
      </c>
      <c r="P190" s="24">
        <v>3</v>
      </c>
      <c r="Q190" s="24">
        <v>2</v>
      </c>
      <c r="R190" s="24">
        <v>6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8</v>
      </c>
      <c r="L191" s="24">
        <v>1</v>
      </c>
      <c r="M191" s="24">
        <v>2</v>
      </c>
      <c r="N191" s="23">
        <v>6</v>
      </c>
      <c r="O191" s="24">
        <v>19</v>
      </c>
      <c r="P191" s="24">
        <v>15</v>
      </c>
      <c r="Q191" s="24">
        <v>0</v>
      </c>
      <c r="R191" s="24">
        <v>2</v>
      </c>
      <c r="S191" s="24">
        <v>1</v>
      </c>
      <c r="T191" s="24">
        <v>0</v>
      </c>
      <c r="U191" s="24"/>
      <c r="V191" s="24">
        <v>2</v>
      </c>
      <c r="W191" s="24">
        <v>2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5</v>
      </c>
      <c r="L192" s="24">
        <v>1</v>
      </c>
      <c r="M192" s="24">
        <v>0</v>
      </c>
      <c r="N192" s="23">
        <v>5</v>
      </c>
      <c r="O192" s="24">
        <v>15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16</v>
      </c>
      <c r="L193" s="24">
        <v>8</v>
      </c>
      <c r="M193" s="24">
        <v>6</v>
      </c>
      <c r="N193" s="23">
        <v>5</v>
      </c>
      <c r="O193" s="24">
        <v>28</v>
      </c>
      <c r="P193" s="24">
        <v>29</v>
      </c>
      <c r="Q193" s="24">
        <v>3</v>
      </c>
      <c r="R193" s="24">
        <v>11</v>
      </c>
      <c r="S193" s="24">
        <v>0</v>
      </c>
      <c r="T193" s="24">
        <v>0</v>
      </c>
      <c r="U193" s="24"/>
      <c r="V193" s="24">
        <v>5</v>
      </c>
      <c r="W193" s="24">
        <v>7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3</v>
      </c>
      <c r="L195" s="24">
        <v>1</v>
      </c>
      <c r="M195" s="24">
        <v>0</v>
      </c>
      <c r="N195" s="23">
        <v>1</v>
      </c>
      <c r="O195" s="24">
        <v>3</v>
      </c>
      <c r="P195" s="24">
        <v>5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5</v>
      </c>
      <c r="M196" s="24">
        <v>0</v>
      </c>
      <c r="N196" s="23">
        <v>3</v>
      </c>
      <c r="O196" s="24">
        <v>8</v>
      </c>
      <c r="P196" s="24">
        <v>12</v>
      </c>
      <c r="Q196" s="24">
        <v>0</v>
      </c>
      <c r="R196" s="24">
        <v>3</v>
      </c>
      <c r="S196" s="24">
        <v>1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1</v>
      </c>
      <c r="L197" s="24">
        <v>3</v>
      </c>
      <c r="M197" s="24">
        <v>1</v>
      </c>
      <c r="N197" s="23">
        <v>2</v>
      </c>
      <c r="O197" s="24">
        <v>7</v>
      </c>
      <c r="P197" s="24">
        <v>6</v>
      </c>
      <c r="Q197" s="24">
        <v>2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7</v>
      </c>
      <c r="M198" s="24">
        <v>0</v>
      </c>
      <c r="N198" s="23">
        <v>1</v>
      </c>
      <c r="O198" s="24">
        <v>12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1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1</v>
      </c>
      <c r="N199" s="23">
        <v>1</v>
      </c>
      <c r="O199" s="24">
        <v>1</v>
      </c>
      <c r="P199" s="24">
        <v>2</v>
      </c>
      <c r="Q199" s="24">
        <v>0</v>
      </c>
      <c r="R199" s="24">
        <v>3</v>
      </c>
      <c r="S199" s="24">
        <v>2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0</v>
      </c>
      <c r="M201" s="24">
        <v>1</v>
      </c>
      <c r="N201" s="23">
        <v>0</v>
      </c>
      <c r="O201" s="24">
        <v>5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2</v>
      </c>
      <c r="M202" s="24">
        <v>0</v>
      </c>
      <c r="N202" s="23">
        <v>4</v>
      </c>
      <c r="O202" s="24">
        <v>6</v>
      </c>
      <c r="P202" s="24">
        <v>8</v>
      </c>
      <c r="Q202" s="24">
        <v>1</v>
      </c>
      <c r="R202" s="24">
        <v>4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3</v>
      </c>
      <c r="K203" s="24">
        <v>0</v>
      </c>
      <c r="L203" s="24">
        <v>0</v>
      </c>
      <c r="M203" s="24">
        <v>0</v>
      </c>
      <c r="N203" s="23">
        <v>3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2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3</v>
      </c>
      <c r="L206" s="24">
        <v>0</v>
      </c>
      <c r="M206" s="24">
        <v>1</v>
      </c>
      <c r="N206" s="23">
        <v>1</v>
      </c>
      <c r="O206" s="24">
        <v>3</v>
      </c>
      <c r="P206" s="24">
        <v>4</v>
      </c>
      <c r="Q206" s="24">
        <v>0</v>
      </c>
      <c r="R206" s="24">
        <v>0</v>
      </c>
      <c r="S206" s="24">
        <v>1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2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6</v>
      </c>
      <c r="M208" s="24">
        <v>2</v>
      </c>
      <c r="N208" s="23">
        <v>3</v>
      </c>
      <c r="O208" s="24">
        <v>18</v>
      </c>
      <c r="P208" s="24">
        <v>16</v>
      </c>
      <c r="Q208" s="24">
        <v>0</v>
      </c>
      <c r="R208" s="24">
        <v>1</v>
      </c>
      <c r="S208" s="24">
        <v>4</v>
      </c>
      <c r="T208" s="24">
        <v>0</v>
      </c>
      <c r="U208" s="24"/>
      <c r="V208" s="24">
        <v>1</v>
      </c>
      <c r="W208" s="24">
        <v>2</v>
      </c>
      <c r="X208" s="24">
        <v>4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4</v>
      </c>
      <c r="K209" s="24">
        <v>1</v>
      </c>
      <c r="L209" s="24">
        <v>0</v>
      </c>
      <c r="M209" s="24">
        <v>0</v>
      </c>
      <c r="N209" s="23">
        <v>4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6</v>
      </c>
      <c r="K210" s="24">
        <v>16</v>
      </c>
      <c r="L210" s="24">
        <v>4</v>
      </c>
      <c r="M210" s="24">
        <v>5</v>
      </c>
      <c r="N210" s="23">
        <v>6</v>
      </c>
      <c r="O210" s="24">
        <v>20</v>
      </c>
      <c r="P210" s="24">
        <v>26</v>
      </c>
      <c r="Q210" s="24">
        <v>0</v>
      </c>
      <c r="R210" s="24">
        <v>0</v>
      </c>
      <c r="S210" s="24">
        <v>3</v>
      </c>
      <c r="T210" s="24">
        <v>0</v>
      </c>
      <c r="U210" s="24"/>
      <c r="V210" s="24">
        <v>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11</v>
      </c>
      <c r="L211" s="24">
        <v>1</v>
      </c>
      <c r="M211" s="24">
        <v>1</v>
      </c>
      <c r="N211" s="23">
        <v>9</v>
      </c>
      <c r="O211" s="24">
        <v>26</v>
      </c>
      <c r="P211" s="24">
        <v>21</v>
      </c>
      <c r="Q211" s="24">
        <v>1</v>
      </c>
      <c r="R211" s="24">
        <v>0</v>
      </c>
      <c r="S211" s="24">
        <v>2</v>
      </c>
      <c r="T211" s="24">
        <v>0</v>
      </c>
      <c r="U211" s="24"/>
      <c r="V211" s="24">
        <v>6</v>
      </c>
      <c r="W211" s="24">
        <v>9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1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4</v>
      </c>
      <c r="L213" s="24">
        <v>2</v>
      </c>
      <c r="M213" s="24">
        <v>0</v>
      </c>
      <c r="N213" s="23">
        <v>3</v>
      </c>
      <c r="O213" s="24">
        <v>9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1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4</v>
      </c>
      <c r="L217" s="24">
        <v>0</v>
      </c>
      <c r="M217" s="24">
        <v>0</v>
      </c>
      <c r="N217" s="23">
        <v>2</v>
      </c>
      <c r="O217" s="24">
        <v>2</v>
      </c>
      <c r="P217" s="24">
        <v>6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0</v>
      </c>
      <c r="M218" s="24">
        <v>6</v>
      </c>
      <c r="N218" s="23">
        <v>1</v>
      </c>
      <c r="O218" s="24">
        <v>2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1</v>
      </c>
      <c r="N219" s="23">
        <v>1</v>
      </c>
      <c r="O219" s="24">
        <v>4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3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5</v>
      </c>
      <c r="L221" s="24">
        <v>3</v>
      </c>
      <c r="M221" s="24">
        <v>3</v>
      </c>
      <c r="N221" s="23">
        <v>4</v>
      </c>
      <c r="O221" s="24">
        <v>24</v>
      </c>
      <c r="P221" s="24">
        <v>12</v>
      </c>
      <c r="Q221" s="24">
        <v>2</v>
      </c>
      <c r="R221" s="24">
        <v>5</v>
      </c>
      <c r="S221" s="24">
        <v>0</v>
      </c>
      <c r="T221" s="24">
        <v>0</v>
      </c>
      <c r="U221" s="24"/>
      <c r="V221" s="24">
        <v>14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13</v>
      </c>
      <c r="L223" s="24">
        <v>4</v>
      </c>
      <c r="M223" s="24">
        <v>0</v>
      </c>
      <c r="N223" s="23">
        <v>16</v>
      </c>
      <c r="O223" s="24">
        <v>43</v>
      </c>
      <c r="P223" s="24">
        <v>33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5</v>
      </c>
      <c r="W223" s="24">
        <v>2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2</v>
      </c>
      <c r="L224" s="24">
        <v>1</v>
      </c>
      <c r="M224" s="24">
        <v>2</v>
      </c>
      <c r="N224" s="23">
        <v>4</v>
      </c>
      <c r="O224" s="24">
        <v>5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1</v>
      </c>
      <c r="M225" s="24">
        <v>1</v>
      </c>
      <c r="N225" s="23">
        <v>0</v>
      </c>
      <c r="O225" s="24">
        <v>0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20</v>
      </c>
      <c r="L227" s="24">
        <v>18</v>
      </c>
      <c r="M227" s="24">
        <v>11</v>
      </c>
      <c r="N227" s="23">
        <v>15</v>
      </c>
      <c r="O227" s="24">
        <v>56</v>
      </c>
      <c r="P227" s="24">
        <v>53</v>
      </c>
      <c r="Q227" s="24">
        <v>7</v>
      </c>
      <c r="R227" s="24">
        <v>13</v>
      </c>
      <c r="S227" s="24">
        <v>1</v>
      </c>
      <c r="T227" s="24">
        <v>0</v>
      </c>
      <c r="U227" s="24"/>
      <c r="V227" s="24">
        <v>2</v>
      </c>
      <c r="W227" s="24">
        <v>5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8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3</v>
      </c>
      <c r="K229" s="24">
        <v>1</v>
      </c>
      <c r="L229" s="24">
        <v>0</v>
      </c>
      <c r="M229" s="24">
        <v>1</v>
      </c>
      <c r="N229" s="23">
        <v>2</v>
      </c>
      <c r="O229" s="24">
        <v>5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1</v>
      </c>
      <c r="M230" s="24">
        <v>0</v>
      </c>
      <c r="N230" s="23">
        <v>0</v>
      </c>
      <c r="O230" s="24">
        <v>2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1</v>
      </c>
      <c r="M231" s="24">
        <v>1</v>
      </c>
      <c r="N231" s="23">
        <v>0</v>
      </c>
      <c r="O231" s="24">
        <v>5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3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27</v>
      </c>
      <c r="L233" s="24">
        <v>11</v>
      </c>
      <c r="M233" s="24">
        <v>8</v>
      </c>
      <c r="N233" s="23">
        <v>19</v>
      </c>
      <c r="O233" s="24">
        <v>83</v>
      </c>
      <c r="P233" s="24">
        <v>58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26</v>
      </c>
      <c r="W233" s="24">
        <v>9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7</v>
      </c>
      <c r="L234" s="24">
        <v>5</v>
      </c>
      <c r="M234" s="24">
        <v>3</v>
      </c>
      <c r="N234" s="23">
        <v>3</v>
      </c>
      <c r="O234" s="24">
        <v>12</v>
      </c>
      <c r="P234" s="24">
        <v>15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3</v>
      </c>
      <c r="W234" s="24">
        <v>6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8</v>
      </c>
      <c r="L235" s="24">
        <v>3</v>
      </c>
      <c r="M235" s="24">
        <v>4</v>
      </c>
      <c r="N235" s="23">
        <v>1</v>
      </c>
      <c r="O235" s="24">
        <v>11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2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4</v>
      </c>
      <c r="L236" s="24">
        <v>2</v>
      </c>
      <c r="M236" s="24">
        <v>2</v>
      </c>
      <c r="N236" s="23">
        <v>6</v>
      </c>
      <c r="O236" s="24">
        <v>12</v>
      </c>
      <c r="P236" s="24">
        <v>12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0</v>
      </c>
      <c r="M237" s="24">
        <v>0</v>
      </c>
      <c r="N237" s="23">
        <v>1</v>
      </c>
      <c r="O237" s="24">
        <v>5</v>
      </c>
      <c r="P237" s="24">
        <v>3</v>
      </c>
      <c r="Q237" s="24">
        <v>1</v>
      </c>
      <c r="R237" s="24">
        <v>1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8</v>
      </c>
      <c r="L238" s="24">
        <v>3</v>
      </c>
      <c r="M238" s="24">
        <v>1</v>
      </c>
      <c r="N238" s="23">
        <v>3</v>
      </c>
      <c r="O238" s="24">
        <v>22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6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8</v>
      </c>
      <c r="K239" s="24">
        <v>7</v>
      </c>
      <c r="L239" s="24">
        <v>7</v>
      </c>
      <c r="M239" s="24">
        <v>15</v>
      </c>
      <c r="N239" s="23">
        <v>8</v>
      </c>
      <c r="O239" s="24">
        <v>13</v>
      </c>
      <c r="P239" s="24">
        <v>22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10</v>
      </c>
      <c r="L240" s="24">
        <v>7</v>
      </c>
      <c r="M240" s="24">
        <v>10</v>
      </c>
      <c r="N240" s="23">
        <v>4</v>
      </c>
      <c r="O240" s="24">
        <v>11</v>
      </c>
      <c r="P240" s="24">
        <v>21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3</v>
      </c>
      <c r="L241" s="24">
        <v>0</v>
      </c>
      <c r="M241" s="24">
        <v>0</v>
      </c>
      <c r="N241" s="23">
        <v>1</v>
      </c>
      <c r="O241" s="24">
        <v>1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6</v>
      </c>
      <c r="L242" s="24">
        <v>1</v>
      </c>
      <c r="M242" s="24">
        <v>0</v>
      </c>
      <c r="N242" s="23">
        <v>3</v>
      </c>
      <c r="O242" s="24">
        <v>5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2</v>
      </c>
      <c r="L243" s="24">
        <v>3</v>
      </c>
      <c r="M243" s="24">
        <v>1</v>
      </c>
      <c r="N243" s="23">
        <v>2</v>
      </c>
      <c r="O243" s="24">
        <v>3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24</v>
      </c>
      <c r="L244" s="24">
        <v>3</v>
      </c>
      <c r="M244" s="24">
        <v>2</v>
      </c>
      <c r="N244" s="23">
        <v>21</v>
      </c>
      <c r="O244" s="24">
        <v>37</v>
      </c>
      <c r="P244" s="24">
        <v>48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2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0</v>
      </c>
      <c r="M245" s="24">
        <v>0</v>
      </c>
      <c r="N245" s="23">
        <v>0</v>
      </c>
      <c r="O245" s="24">
        <v>2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3</v>
      </c>
      <c r="L246" s="24">
        <v>1</v>
      </c>
      <c r="M246" s="24">
        <v>1</v>
      </c>
      <c r="N246" s="23">
        <v>3</v>
      </c>
      <c r="O246" s="24">
        <v>3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0</v>
      </c>
      <c r="L247" s="24">
        <v>1</v>
      </c>
      <c r="M247" s="24">
        <v>2</v>
      </c>
      <c r="N247" s="23">
        <v>2</v>
      </c>
      <c r="O247" s="24">
        <v>13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3</v>
      </c>
      <c r="K248" s="24">
        <v>1</v>
      </c>
      <c r="L248" s="24">
        <v>3</v>
      </c>
      <c r="M248" s="24">
        <v>1</v>
      </c>
      <c r="N248" s="23">
        <v>3</v>
      </c>
      <c r="O248" s="24">
        <v>7</v>
      </c>
      <c r="P248" s="24">
        <v>7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6</v>
      </c>
      <c r="M249" s="24">
        <v>2</v>
      </c>
      <c r="N249" s="23">
        <v>6</v>
      </c>
      <c r="O249" s="24">
        <v>15</v>
      </c>
      <c r="P249" s="24">
        <v>18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6</v>
      </c>
      <c r="W249" s="24">
        <v>8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4</v>
      </c>
      <c r="L250" s="24">
        <v>0</v>
      </c>
      <c r="M250" s="24">
        <v>1</v>
      </c>
      <c r="N250" s="23">
        <v>5</v>
      </c>
      <c r="O250" s="24">
        <v>8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2</v>
      </c>
      <c r="M252" s="24">
        <v>0</v>
      </c>
      <c r="N252" s="23">
        <v>3</v>
      </c>
      <c r="O252" s="24">
        <v>7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2</v>
      </c>
      <c r="L253" s="24">
        <v>2</v>
      </c>
      <c r="M253" s="24">
        <v>2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6</v>
      </c>
      <c r="K255" s="24">
        <v>3</v>
      </c>
      <c r="L255" s="24">
        <v>2</v>
      </c>
      <c r="M255" s="24">
        <v>3</v>
      </c>
      <c r="N255" s="23">
        <v>6</v>
      </c>
      <c r="O255" s="24">
        <v>8</v>
      </c>
      <c r="P255" s="24">
        <v>11</v>
      </c>
      <c r="Q255" s="24">
        <v>3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6</v>
      </c>
      <c r="L256" s="24">
        <v>2</v>
      </c>
      <c r="M256" s="24">
        <v>0</v>
      </c>
      <c r="N256" s="23">
        <v>3</v>
      </c>
      <c r="O256" s="24">
        <v>5</v>
      </c>
      <c r="P256" s="24">
        <v>11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0</v>
      </c>
      <c r="M257" s="24">
        <v>0</v>
      </c>
      <c r="N257" s="23">
        <v>1</v>
      </c>
      <c r="O257" s="24">
        <v>1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5</v>
      </c>
      <c r="L258" s="24">
        <v>0</v>
      </c>
      <c r="M258" s="24">
        <v>0</v>
      </c>
      <c r="N258" s="23">
        <v>2</v>
      </c>
      <c r="O258" s="24">
        <v>10</v>
      </c>
      <c r="P258" s="24">
        <v>7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4</v>
      </c>
      <c r="K260" s="24">
        <v>5</v>
      </c>
      <c r="L260" s="24">
        <v>7</v>
      </c>
      <c r="M260" s="24">
        <v>3</v>
      </c>
      <c r="N260" s="23">
        <v>4</v>
      </c>
      <c r="O260" s="24">
        <v>11</v>
      </c>
      <c r="P260" s="24">
        <v>16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6</v>
      </c>
      <c r="L261" s="24">
        <v>1</v>
      </c>
      <c r="M261" s="24">
        <v>2</v>
      </c>
      <c r="N261" s="23">
        <v>0</v>
      </c>
      <c r="O261" s="24">
        <v>2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2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1</v>
      </c>
      <c r="L263" s="24">
        <v>0</v>
      </c>
      <c r="M263" s="24">
        <v>0</v>
      </c>
      <c r="N263" s="23">
        <v>2</v>
      </c>
      <c r="O263" s="24">
        <v>2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0</v>
      </c>
      <c r="L264" s="24">
        <v>1</v>
      </c>
      <c r="M264" s="24">
        <v>0</v>
      </c>
      <c r="N264" s="23">
        <v>4</v>
      </c>
      <c r="O264" s="24">
        <v>6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22</v>
      </c>
      <c r="K266" s="24">
        <v>6</v>
      </c>
      <c r="L266" s="24">
        <v>2</v>
      </c>
      <c r="M266" s="24">
        <v>4</v>
      </c>
      <c r="N266" s="23">
        <v>22</v>
      </c>
      <c r="O266" s="24">
        <v>25</v>
      </c>
      <c r="P266" s="24">
        <v>30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2</v>
      </c>
      <c r="N267" s="23">
        <v>0</v>
      </c>
      <c r="O267" s="24">
        <v>0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1</v>
      </c>
      <c r="N268" s="23">
        <v>0</v>
      </c>
      <c r="O268" s="24">
        <v>3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7</v>
      </c>
      <c r="L269" s="24">
        <v>1</v>
      </c>
      <c r="M269" s="24">
        <v>0</v>
      </c>
      <c r="N269" s="23">
        <v>16</v>
      </c>
      <c r="O269" s="24">
        <v>32</v>
      </c>
      <c r="P269" s="24">
        <v>24</v>
      </c>
      <c r="Q269" s="24">
        <v>0</v>
      </c>
      <c r="R269" s="24">
        <v>0</v>
      </c>
      <c r="S269" s="24">
        <v>4</v>
      </c>
      <c r="T269" s="24">
        <v>0</v>
      </c>
      <c r="U269" s="24"/>
      <c r="V269" s="24">
        <v>4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3</v>
      </c>
      <c r="M272" s="24">
        <v>1</v>
      </c>
      <c r="N272" s="23">
        <v>11</v>
      </c>
      <c r="O272" s="24">
        <v>35</v>
      </c>
      <c r="P272" s="24">
        <v>24</v>
      </c>
      <c r="Q272" s="24">
        <v>13</v>
      </c>
      <c r="R272" s="24">
        <v>9</v>
      </c>
      <c r="S272" s="24">
        <v>0</v>
      </c>
      <c r="T272" s="24">
        <v>0</v>
      </c>
      <c r="U272" s="24"/>
      <c r="V272" s="24">
        <v>4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1</v>
      </c>
      <c r="M273" s="24">
        <v>1</v>
      </c>
      <c r="N273" s="23">
        <v>1</v>
      </c>
      <c r="O273" s="24">
        <v>1</v>
      </c>
      <c r="P273" s="24">
        <v>2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1</v>
      </c>
      <c r="L275" s="24">
        <v>0</v>
      </c>
      <c r="M275" s="24">
        <v>1</v>
      </c>
      <c r="N275" s="23">
        <v>0</v>
      </c>
      <c r="O275" s="24">
        <v>3</v>
      </c>
      <c r="P275" s="24">
        <v>1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3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3</v>
      </c>
      <c r="L278" s="24">
        <v>1</v>
      </c>
      <c r="M278" s="24">
        <v>1</v>
      </c>
      <c r="N278" s="23">
        <v>1</v>
      </c>
      <c r="O278" s="24">
        <v>2</v>
      </c>
      <c r="P278" s="24">
        <v>5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2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3</v>
      </c>
      <c r="N280" s="23">
        <v>1</v>
      </c>
      <c r="O280" s="24">
        <v>6</v>
      </c>
      <c r="P280" s="24">
        <v>5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1</v>
      </c>
      <c r="L281" s="24">
        <v>1</v>
      </c>
      <c r="M281" s="24">
        <v>3</v>
      </c>
      <c r="N281" s="23">
        <v>2</v>
      </c>
      <c r="O281" s="24">
        <v>7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2</v>
      </c>
      <c r="M282" s="24">
        <v>1</v>
      </c>
      <c r="N282" s="23">
        <v>2</v>
      </c>
      <c r="O282" s="24">
        <v>5</v>
      </c>
      <c r="P282" s="24">
        <v>7</v>
      </c>
      <c r="Q282" s="24">
        <v>1</v>
      </c>
      <c r="R282" s="24">
        <v>5</v>
      </c>
      <c r="S282" s="24">
        <v>0</v>
      </c>
      <c r="T282" s="24">
        <v>0</v>
      </c>
      <c r="U282" s="24"/>
      <c r="V282" s="24">
        <v>1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1</v>
      </c>
      <c r="N283" s="23">
        <v>0</v>
      </c>
      <c r="O283" s="24">
        <v>4</v>
      </c>
      <c r="P283" s="24">
        <v>0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6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0</v>
      </c>
      <c r="M285" s="24">
        <v>1</v>
      </c>
      <c r="N285" s="23">
        <v>3</v>
      </c>
      <c r="O285" s="24">
        <v>6</v>
      </c>
      <c r="P285" s="24">
        <v>5</v>
      </c>
      <c r="Q285" s="24">
        <v>5</v>
      </c>
      <c r="R285" s="24">
        <v>7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2</v>
      </c>
      <c r="M286" s="24">
        <v>0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4</v>
      </c>
      <c r="L287" s="24">
        <v>3</v>
      </c>
      <c r="M287" s="24">
        <v>0</v>
      </c>
      <c r="N287" s="23">
        <v>3</v>
      </c>
      <c r="O287" s="24">
        <v>8</v>
      </c>
      <c r="P287" s="24">
        <v>12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2</v>
      </c>
      <c r="M288" s="24">
        <v>1</v>
      </c>
      <c r="N288" s="23">
        <v>5</v>
      </c>
      <c r="O288" s="24">
        <v>8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14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1</v>
      </c>
      <c r="K290" s="24">
        <v>0</v>
      </c>
      <c r="L290" s="24">
        <v>0</v>
      </c>
      <c r="M290" s="24">
        <v>0</v>
      </c>
      <c r="N290" s="23">
        <v>1</v>
      </c>
      <c r="O290" s="24">
        <v>1</v>
      </c>
      <c r="P290" s="24">
        <v>1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2</v>
      </c>
      <c r="P293" s="24">
        <v>1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2</v>
      </c>
      <c r="P294" s="24">
        <v>0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2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3</v>
      </c>
      <c r="K295" s="24">
        <v>1</v>
      </c>
      <c r="L295" s="24">
        <v>0</v>
      </c>
      <c r="M295" s="24">
        <v>0</v>
      </c>
      <c r="N295" s="23">
        <v>3</v>
      </c>
      <c r="O295" s="24">
        <v>3</v>
      </c>
      <c r="P295" s="24">
        <v>4</v>
      </c>
      <c r="Q295" s="24">
        <v>3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3</v>
      </c>
      <c r="L296" s="24">
        <v>1</v>
      </c>
      <c r="M296" s="24">
        <v>1</v>
      </c>
      <c r="N296" s="23">
        <v>0</v>
      </c>
      <c r="O296" s="24">
        <v>3</v>
      </c>
      <c r="P296" s="24">
        <v>4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3</v>
      </c>
      <c r="M298" s="24">
        <v>1</v>
      </c>
      <c r="N298" s="23">
        <v>1</v>
      </c>
      <c r="O298" s="24">
        <v>6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2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0</v>
      </c>
      <c r="L299" s="24">
        <v>0</v>
      </c>
      <c r="M299" s="24">
        <v>0</v>
      </c>
      <c r="N299" s="23">
        <v>3</v>
      </c>
      <c r="O299" s="24">
        <v>8</v>
      </c>
      <c r="P299" s="24">
        <v>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11</v>
      </c>
      <c r="L300" s="24">
        <v>2</v>
      </c>
      <c r="M300" s="24">
        <v>0</v>
      </c>
      <c r="N300" s="23">
        <v>3</v>
      </c>
      <c r="O300" s="24">
        <v>17</v>
      </c>
      <c r="P300" s="24">
        <v>16</v>
      </c>
      <c r="Q300" s="24">
        <v>3</v>
      </c>
      <c r="R300" s="24">
        <v>20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3</v>
      </c>
      <c r="L301" s="24">
        <v>3</v>
      </c>
      <c r="M301" s="24">
        <v>1</v>
      </c>
      <c r="N301" s="23">
        <v>1</v>
      </c>
      <c r="O301" s="24">
        <v>5</v>
      </c>
      <c r="P301" s="24">
        <v>7</v>
      </c>
      <c r="Q301" s="24">
        <v>1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3</v>
      </c>
      <c r="L302" s="24">
        <v>1</v>
      </c>
      <c r="M302" s="24">
        <v>1</v>
      </c>
      <c r="N302" s="23">
        <v>2</v>
      </c>
      <c r="O302" s="24">
        <v>4</v>
      </c>
      <c r="P302" s="24">
        <v>7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1</v>
      </c>
      <c r="L303" s="24">
        <v>0</v>
      </c>
      <c r="M303" s="24">
        <v>0</v>
      </c>
      <c r="N303" s="23">
        <v>2</v>
      </c>
      <c r="O303" s="24">
        <v>8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1</v>
      </c>
      <c r="L304" s="24">
        <v>0</v>
      </c>
      <c r="M304" s="24">
        <v>0</v>
      </c>
      <c r="N304" s="23">
        <v>3</v>
      </c>
      <c r="O304" s="24">
        <v>13</v>
      </c>
      <c r="P304" s="24">
        <v>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2</v>
      </c>
      <c r="L305" s="24">
        <v>1</v>
      </c>
      <c r="M305" s="24">
        <v>0</v>
      </c>
      <c r="N305" s="23">
        <v>1</v>
      </c>
      <c r="O305" s="24">
        <v>7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4</v>
      </c>
      <c r="L306" s="24">
        <v>3</v>
      </c>
      <c r="M306" s="24">
        <v>2</v>
      </c>
      <c r="N306" s="23">
        <v>1</v>
      </c>
      <c r="O306" s="24">
        <v>9</v>
      </c>
      <c r="P306" s="24">
        <v>8</v>
      </c>
      <c r="Q306" s="24">
        <v>2</v>
      </c>
      <c r="R306" s="24">
        <v>12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4</v>
      </c>
      <c r="L307" s="24">
        <v>0</v>
      </c>
      <c r="M307" s="24">
        <v>0</v>
      </c>
      <c r="N307" s="23">
        <v>3</v>
      </c>
      <c r="O307" s="24">
        <v>7</v>
      </c>
      <c r="P307" s="24">
        <v>7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14</v>
      </c>
      <c r="L309" s="24">
        <v>11</v>
      </c>
      <c r="M309" s="24">
        <v>5</v>
      </c>
      <c r="N309" s="23">
        <v>9</v>
      </c>
      <c r="O309" s="24">
        <v>18</v>
      </c>
      <c r="P309" s="24">
        <v>34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4</v>
      </c>
      <c r="W309" s="24">
        <v>5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6</v>
      </c>
      <c r="M310" s="24">
        <v>2</v>
      </c>
      <c r="N310" s="23">
        <v>7</v>
      </c>
      <c r="O310" s="24">
        <v>13</v>
      </c>
      <c r="P310" s="24">
        <v>17</v>
      </c>
      <c r="Q310" s="24">
        <v>6</v>
      </c>
      <c r="R310" s="24">
        <v>14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2</v>
      </c>
      <c r="M311" s="24">
        <v>0</v>
      </c>
      <c r="N311" s="23">
        <v>0</v>
      </c>
      <c r="O311" s="24">
        <v>4</v>
      </c>
      <c r="P311" s="24">
        <v>4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0</v>
      </c>
      <c r="L313" s="24">
        <v>1</v>
      </c>
      <c r="M313" s="24">
        <v>2</v>
      </c>
      <c r="N313" s="23">
        <v>1</v>
      </c>
      <c r="O313" s="24">
        <v>3</v>
      </c>
      <c r="P313" s="24">
        <v>2</v>
      </c>
      <c r="Q313" s="24">
        <v>1</v>
      </c>
      <c r="R313" s="24">
        <v>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5</v>
      </c>
      <c r="L314" s="24">
        <v>3</v>
      </c>
      <c r="M314" s="24">
        <v>0</v>
      </c>
      <c r="N314" s="23">
        <v>1</v>
      </c>
      <c r="O314" s="24">
        <v>2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5</v>
      </c>
      <c r="L315" s="24">
        <v>6</v>
      </c>
      <c r="M315" s="24">
        <v>0</v>
      </c>
      <c r="N315" s="23">
        <v>4</v>
      </c>
      <c r="O315" s="24">
        <v>13</v>
      </c>
      <c r="P315" s="24">
        <v>16</v>
      </c>
      <c r="Q315" s="24">
        <v>0</v>
      </c>
      <c r="R315" s="24">
        <v>0</v>
      </c>
      <c r="S315" s="24">
        <v>1</v>
      </c>
      <c r="T315" s="24">
        <v>0</v>
      </c>
      <c r="U315" s="24"/>
      <c r="V315" s="24">
        <v>1</v>
      </c>
      <c r="W315" s="24">
        <v>2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</v>
      </c>
      <c r="L316" s="24">
        <v>1</v>
      </c>
      <c r="M316" s="24">
        <v>0</v>
      </c>
      <c r="N316" s="23">
        <v>4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2</v>
      </c>
      <c r="M317" s="24">
        <v>1</v>
      </c>
      <c r="N317" s="23">
        <v>0</v>
      </c>
      <c r="O317" s="24">
        <v>0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2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8</v>
      </c>
      <c r="L321" s="24">
        <v>1</v>
      </c>
      <c r="M321" s="24">
        <v>1</v>
      </c>
      <c r="N321" s="23">
        <v>5</v>
      </c>
      <c r="O321" s="24">
        <v>16</v>
      </c>
      <c r="P321" s="24">
        <v>14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5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2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3</v>
      </c>
      <c r="L323" s="24">
        <v>0</v>
      </c>
      <c r="M323" s="24">
        <v>0</v>
      </c>
      <c r="N323" s="23">
        <v>0</v>
      </c>
      <c r="O323" s="24">
        <v>1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4</v>
      </c>
      <c r="L324" s="24">
        <v>0</v>
      </c>
      <c r="M324" s="24">
        <v>0</v>
      </c>
      <c r="N324" s="23">
        <v>1</v>
      </c>
      <c r="O324" s="24">
        <v>1</v>
      </c>
      <c r="P324" s="24">
        <v>5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1</v>
      </c>
      <c r="M329" s="24">
        <v>0</v>
      </c>
      <c r="N329" s="23">
        <v>2</v>
      </c>
      <c r="O329" s="24">
        <v>2</v>
      </c>
      <c r="P329" s="24">
        <v>5</v>
      </c>
      <c r="Q329" s="24">
        <v>2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1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3</v>
      </c>
      <c r="L331" s="24">
        <v>2</v>
      </c>
      <c r="M331" s="24">
        <v>0</v>
      </c>
      <c r="N331" s="23">
        <v>2</v>
      </c>
      <c r="O331" s="24">
        <v>3</v>
      </c>
      <c r="P331" s="24">
        <v>7</v>
      </c>
      <c r="Q331" s="24">
        <v>1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1</v>
      </c>
      <c r="M332" s="24">
        <v>0</v>
      </c>
      <c r="N332" s="23">
        <v>0</v>
      </c>
      <c r="O332" s="24">
        <v>0</v>
      </c>
      <c r="P332" s="24">
        <v>2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4</v>
      </c>
      <c r="M333" s="24">
        <v>0</v>
      </c>
      <c r="N333" s="23">
        <v>1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3</v>
      </c>
      <c r="K334" s="24">
        <v>3</v>
      </c>
      <c r="L334" s="24">
        <v>0</v>
      </c>
      <c r="M334" s="24">
        <v>1</v>
      </c>
      <c r="N334" s="23">
        <v>3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2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2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3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16</v>
      </c>
      <c r="L338" s="24">
        <v>9</v>
      </c>
      <c r="M338" s="24">
        <v>8</v>
      </c>
      <c r="N338" s="23">
        <v>8</v>
      </c>
      <c r="O338" s="24">
        <v>60</v>
      </c>
      <c r="P338" s="24">
        <v>33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18</v>
      </c>
      <c r="L339" s="24">
        <v>10</v>
      </c>
      <c r="M339" s="24">
        <v>1</v>
      </c>
      <c r="N339" s="23">
        <v>16</v>
      </c>
      <c r="O339" s="24">
        <v>48</v>
      </c>
      <c r="P339" s="24">
        <v>44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10</v>
      </c>
      <c r="W339" s="24">
        <v>17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3</v>
      </c>
      <c r="L340" s="24">
        <v>0</v>
      </c>
      <c r="M340" s="24">
        <v>0</v>
      </c>
      <c r="N340" s="23">
        <v>1</v>
      </c>
      <c r="O340" s="24">
        <v>4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3</v>
      </c>
      <c r="L341" s="24">
        <v>1</v>
      </c>
      <c r="M341" s="24">
        <v>0</v>
      </c>
      <c r="N341" s="23">
        <v>3</v>
      </c>
      <c r="O341" s="24">
        <v>7</v>
      </c>
      <c r="P341" s="24">
        <v>9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2</v>
      </c>
      <c r="O343" s="24">
        <v>2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1</v>
      </c>
      <c r="M344" s="24">
        <v>0</v>
      </c>
      <c r="N344" s="23">
        <v>1</v>
      </c>
      <c r="O344" s="24">
        <v>1</v>
      </c>
      <c r="P344" s="24">
        <v>2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17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3</v>
      </c>
      <c r="M345" s="24">
        <v>0</v>
      </c>
      <c r="N345" s="23">
        <v>1</v>
      </c>
      <c r="O345" s="24">
        <v>6</v>
      </c>
      <c r="P345" s="24">
        <v>4</v>
      </c>
      <c r="Q345" s="24">
        <v>1</v>
      </c>
      <c r="R345" s="24">
        <v>6</v>
      </c>
      <c r="S345" s="24">
        <v>1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3</v>
      </c>
      <c r="M347" s="24">
        <v>6</v>
      </c>
      <c r="N347" s="23">
        <v>3</v>
      </c>
      <c r="O347" s="24">
        <v>6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0</v>
      </c>
      <c r="M349" s="24">
        <v>0</v>
      </c>
      <c r="N349" s="23">
        <v>4</v>
      </c>
      <c r="O349" s="24">
        <v>7</v>
      </c>
      <c r="P349" s="24">
        <v>7</v>
      </c>
      <c r="Q349" s="24">
        <v>4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4</v>
      </c>
      <c r="K350" s="24">
        <v>2</v>
      </c>
      <c r="L350" s="24">
        <v>1</v>
      </c>
      <c r="M350" s="24">
        <v>0</v>
      </c>
      <c r="N350" s="23">
        <v>4</v>
      </c>
      <c r="O350" s="24">
        <v>5</v>
      </c>
      <c r="P350" s="24">
        <v>7</v>
      </c>
      <c r="Q350" s="24">
        <v>3</v>
      </c>
      <c r="R350" s="24">
        <v>1</v>
      </c>
      <c r="S350" s="24">
        <v>0</v>
      </c>
      <c r="T350" s="24">
        <v>0</v>
      </c>
      <c r="U350" s="24"/>
      <c r="V350" s="24">
        <v>2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9</v>
      </c>
      <c r="L351" s="24">
        <v>2</v>
      </c>
      <c r="M351" s="24">
        <v>3</v>
      </c>
      <c r="N351" s="23">
        <v>4</v>
      </c>
      <c r="O351" s="24">
        <v>15</v>
      </c>
      <c r="P351" s="24">
        <v>15</v>
      </c>
      <c r="Q351" s="24">
        <v>4</v>
      </c>
      <c r="R351" s="24">
        <v>11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2</v>
      </c>
      <c r="L378" s="24">
        <v>1</v>
      </c>
      <c r="M378" s="24">
        <v>0</v>
      </c>
      <c r="N378" s="23">
        <v>1</v>
      </c>
      <c r="O378" s="24">
        <v>2</v>
      </c>
      <c r="P378" s="24">
        <v>4</v>
      </c>
      <c r="Q378" s="24">
        <v>1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5</v>
      </c>
      <c r="L379" s="24">
        <v>2</v>
      </c>
      <c r="M379" s="24">
        <v>0</v>
      </c>
      <c r="N379" s="23">
        <v>4</v>
      </c>
      <c r="O379" s="24">
        <v>7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4</v>
      </c>
      <c r="L380" s="24">
        <v>0</v>
      </c>
      <c r="M380" s="24">
        <v>1</v>
      </c>
      <c r="N380" s="23">
        <v>2</v>
      </c>
      <c r="O380" s="24">
        <v>17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7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4</v>
      </c>
      <c r="M381" s="24">
        <v>0</v>
      </c>
      <c r="N381" s="23">
        <v>1</v>
      </c>
      <c r="O381" s="24">
        <v>4</v>
      </c>
      <c r="P381" s="24">
        <v>5</v>
      </c>
      <c r="Q381" s="24">
        <v>0</v>
      </c>
      <c r="R381" s="24">
        <v>8</v>
      </c>
      <c r="S381" s="24">
        <v>0</v>
      </c>
      <c r="T381" s="24">
        <v>0</v>
      </c>
      <c r="U381" s="24"/>
      <c r="V381" s="24">
        <v>1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1</v>
      </c>
      <c r="L395" s="24">
        <v>0</v>
      </c>
      <c r="M395" s="24">
        <v>0</v>
      </c>
      <c r="N395" s="23">
        <v>2</v>
      </c>
      <c r="O395" s="24">
        <v>5</v>
      </c>
      <c r="P395" s="24">
        <v>3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6</v>
      </c>
      <c r="L422" s="24">
        <v>0</v>
      </c>
      <c r="M422" s="24">
        <v>4</v>
      </c>
      <c r="N422" s="23">
        <v>0</v>
      </c>
      <c r="O422" s="24">
        <v>3</v>
      </c>
      <c r="P422" s="24">
        <v>6</v>
      </c>
      <c r="Q422" s="24">
        <v>1</v>
      </c>
      <c r="R422" s="24">
        <v>5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1</v>
      </c>
      <c r="O434" s="24">
        <v>1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3</v>
      </c>
      <c r="P435" s="24">
        <v>1</v>
      </c>
      <c r="Q435" s="24">
        <v>1</v>
      </c>
      <c r="R435" s="24">
        <v>1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2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4</v>
      </c>
      <c r="P439" s="24">
        <v>1</v>
      </c>
      <c r="Q439" s="24">
        <v>1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2</v>
      </c>
      <c r="L444" s="24">
        <v>0</v>
      </c>
      <c r="M444" s="24">
        <v>0</v>
      </c>
      <c r="N444" s="23">
        <v>0</v>
      </c>
      <c r="O444" s="24">
        <v>0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3</v>
      </c>
      <c r="M446" s="24">
        <v>0</v>
      </c>
      <c r="N446" s="23">
        <v>0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3</v>
      </c>
      <c r="K447" s="24">
        <v>2</v>
      </c>
      <c r="L447" s="24">
        <v>0</v>
      </c>
      <c r="M447" s="24">
        <v>1</v>
      </c>
      <c r="N447" s="23">
        <v>3</v>
      </c>
      <c r="O447" s="24">
        <v>6</v>
      </c>
      <c r="P447" s="24">
        <v>5</v>
      </c>
      <c r="Q447" s="24">
        <v>1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2</v>
      </c>
      <c r="L448" s="24">
        <v>1</v>
      </c>
      <c r="M448" s="24">
        <v>1</v>
      </c>
      <c r="N448" s="23">
        <v>2</v>
      </c>
      <c r="O448" s="24">
        <v>4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2</v>
      </c>
      <c r="M451" s="24">
        <v>1</v>
      </c>
      <c r="N451" s="23">
        <v>1</v>
      </c>
      <c r="O451" s="24">
        <v>4</v>
      </c>
      <c r="P451" s="24">
        <v>4</v>
      </c>
      <c r="Q451" s="24">
        <v>3</v>
      </c>
      <c r="R451" s="24">
        <v>0</v>
      </c>
      <c r="S451" s="24">
        <v>7</v>
      </c>
      <c r="T451" s="24">
        <v>0</v>
      </c>
      <c r="U451" s="24"/>
      <c r="V451" s="24">
        <v>3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6</v>
      </c>
      <c r="L455" s="24">
        <v>3</v>
      </c>
      <c r="M455" s="24">
        <v>1</v>
      </c>
      <c r="N455" s="23">
        <v>2</v>
      </c>
      <c r="O455" s="24">
        <v>5</v>
      </c>
      <c r="P455" s="24">
        <v>11</v>
      </c>
      <c r="Q455" s="24">
        <v>2</v>
      </c>
      <c r="R455" s="24">
        <v>5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2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0</v>
      </c>
      <c r="L457" s="24">
        <v>1</v>
      </c>
      <c r="M457" s="24">
        <v>0</v>
      </c>
      <c r="N457" s="23">
        <v>4</v>
      </c>
      <c r="O457" s="24">
        <v>4</v>
      </c>
      <c r="P457" s="24">
        <v>5</v>
      </c>
      <c r="Q457" s="24">
        <v>4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6</v>
      </c>
      <c r="K458" s="24">
        <v>1</v>
      </c>
      <c r="L458" s="24">
        <v>0</v>
      </c>
      <c r="M458" s="24">
        <v>2</v>
      </c>
      <c r="N458" s="23">
        <v>6</v>
      </c>
      <c r="O458" s="24">
        <v>7</v>
      </c>
      <c r="P458" s="24">
        <v>7</v>
      </c>
      <c r="Q458" s="24">
        <v>6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1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5</v>
      </c>
      <c r="P471" s="24">
        <v>0</v>
      </c>
      <c r="Q471" s="24">
        <v>0</v>
      </c>
      <c r="R471" s="24">
        <v>0</v>
      </c>
      <c r="S471" s="24">
        <v>2</v>
      </c>
      <c r="T471" s="24">
        <v>0</v>
      </c>
      <c r="U471" s="24"/>
      <c r="V471" s="24">
        <v>7</v>
      </c>
      <c r="W471" s="24">
        <v>0</v>
      </c>
      <c r="X471" s="24">
        <v>4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7</v>
      </c>
      <c r="K507" s="24">
        <v>1</v>
      </c>
      <c r="L507" s="24">
        <v>1</v>
      </c>
      <c r="M507" s="24">
        <v>0</v>
      </c>
      <c r="N507" s="23">
        <v>7</v>
      </c>
      <c r="O507" s="24">
        <v>8</v>
      </c>
      <c r="P507" s="24">
        <v>9</v>
      </c>
      <c r="Q507" s="24">
        <v>1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3</v>
      </c>
      <c r="L508" s="24">
        <v>1</v>
      </c>
      <c r="M508" s="24">
        <v>0</v>
      </c>
      <c r="N508" s="23">
        <v>2</v>
      </c>
      <c r="O508" s="24">
        <v>3</v>
      </c>
      <c r="P508" s="24">
        <v>6</v>
      </c>
      <c r="Q508" s="24">
        <v>1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1</v>
      </c>
      <c r="N522" s="23">
        <v>1</v>
      </c>
      <c r="O522" s="24">
        <v>3</v>
      </c>
      <c r="P522" s="24">
        <v>3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0</v>
      </c>
      <c r="L532" s="24">
        <v>1</v>
      </c>
      <c r="M532" s="24">
        <v>0</v>
      </c>
      <c r="N532" s="23">
        <v>3</v>
      </c>
      <c r="O532" s="24">
        <v>8</v>
      </c>
      <c r="P532" s="24">
        <v>4</v>
      </c>
      <c r="Q532" s="24">
        <v>4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1</v>
      </c>
      <c r="N535" s="23">
        <v>0</v>
      </c>
      <c r="O535" s="24">
        <v>4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3</v>
      </c>
      <c r="L552" s="24">
        <v>0</v>
      </c>
      <c r="M552" s="24">
        <v>0</v>
      </c>
      <c r="N552" s="23">
        <v>1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1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1</v>
      </c>
      <c r="N555" s="23">
        <v>1</v>
      </c>
      <c r="O555" s="24">
        <v>6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1</v>
      </c>
      <c r="L570" s="24">
        <v>0</v>
      </c>
      <c r="M570" s="24">
        <v>0</v>
      </c>
      <c r="N570" s="23">
        <v>0</v>
      </c>
      <c r="O570" s="24">
        <v>0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31</v>
      </c>
      <c r="K592" s="24">
        <v>38</v>
      </c>
      <c r="L592" s="24">
        <v>12</v>
      </c>
      <c r="M592" s="24">
        <v>2</v>
      </c>
      <c r="N592" s="23">
        <v>31</v>
      </c>
      <c r="O592" s="24">
        <v>65</v>
      </c>
      <c r="P592" s="24">
        <v>81</v>
      </c>
      <c r="Q592" s="24">
        <v>29</v>
      </c>
      <c r="R592" s="24">
        <v>30</v>
      </c>
      <c r="S592" s="24">
        <v>4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3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1</v>
      </c>
      <c r="N598" s="23">
        <v>1</v>
      </c>
      <c r="O598" s="24">
        <v>4</v>
      </c>
      <c r="P598" s="24">
        <v>1</v>
      </c>
      <c r="Q598" s="24">
        <v>0</v>
      </c>
      <c r="R598" s="24">
        <v>2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3</v>
      </c>
      <c r="L601" s="24">
        <v>2</v>
      </c>
      <c r="M601" s="24">
        <v>1</v>
      </c>
      <c r="N601" s="23">
        <v>0</v>
      </c>
      <c r="O601" s="24">
        <v>2</v>
      </c>
      <c r="P601" s="24">
        <v>5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2</v>
      </c>
      <c r="L606" s="24">
        <v>0</v>
      </c>
      <c r="M606" s="24">
        <v>0</v>
      </c>
      <c r="N606" s="23">
        <v>2</v>
      </c>
      <c r="O606" s="24">
        <v>1</v>
      </c>
      <c r="P606" s="24">
        <v>4</v>
      </c>
      <c r="Q606" s="24">
        <v>2</v>
      </c>
      <c r="R606" s="24">
        <v>2</v>
      </c>
      <c r="S606" s="24">
        <v>0</v>
      </c>
      <c r="T606" s="24">
        <v>2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1</v>
      </c>
      <c r="M612" s="24">
        <v>0</v>
      </c>
      <c r="N612" s="23">
        <v>1</v>
      </c>
      <c r="O612" s="24">
        <v>4</v>
      </c>
      <c r="P612" s="24">
        <v>3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2</v>
      </c>
      <c r="S620" s="24">
        <v>0</v>
      </c>
      <c r="T620" s="24">
        <v>0</v>
      </c>
      <c r="U620" s="24"/>
      <c r="V620" s="24">
        <v>2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2</v>
      </c>
      <c r="L622" s="24">
        <v>3</v>
      </c>
      <c r="M622" s="24">
        <v>0</v>
      </c>
      <c r="N622" s="23">
        <v>1</v>
      </c>
      <c r="O622" s="24">
        <v>4</v>
      </c>
      <c r="P622" s="24">
        <v>6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3</v>
      </c>
      <c r="L623" s="24">
        <v>0</v>
      </c>
      <c r="M623" s="24">
        <v>2</v>
      </c>
      <c r="N623" s="23">
        <v>1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1</v>
      </c>
      <c r="M635" s="24">
        <v>1</v>
      </c>
      <c r="N635" s="23">
        <v>1</v>
      </c>
      <c r="O635" s="24">
        <v>2</v>
      </c>
      <c r="P635" s="24">
        <v>3</v>
      </c>
      <c r="Q635" s="24">
        <v>1</v>
      </c>
      <c r="R635" s="24">
        <v>2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1</v>
      </c>
      <c r="M636" s="24">
        <v>0</v>
      </c>
      <c r="N636" s="23">
        <v>2</v>
      </c>
      <c r="O636" s="24">
        <v>1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17</v>
      </c>
      <c r="L657" s="24">
        <v>2</v>
      </c>
      <c r="M657" s="24">
        <v>7</v>
      </c>
      <c r="N657" s="23">
        <v>3</v>
      </c>
      <c r="O657" s="24">
        <v>25</v>
      </c>
      <c r="P657" s="24">
        <v>22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4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1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2</v>
      </c>
      <c r="R708" s="24">
        <v>0</v>
      </c>
      <c r="S708" s="24">
        <v>0</v>
      </c>
      <c r="T708" s="24">
        <v>0</v>
      </c>
      <c r="U708" s="24"/>
      <c r="V708" s="24">
        <v>3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1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0</v>
      </c>
      <c r="M729" s="24">
        <v>0</v>
      </c>
      <c r="N729" s="23">
        <v>2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4</v>
      </c>
      <c r="L732" s="24">
        <v>1</v>
      </c>
      <c r="M732" s="24">
        <v>0</v>
      </c>
      <c r="N732" s="23">
        <v>1</v>
      </c>
      <c r="O732" s="24">
        <v>6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1</v>
      </c>
      <c r="N733" s="23">
        <v>0</v>
      </c>
      <c r="O733" s="24">
        <v>2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1</v>
      </c>
      <c r="P735" s="24">
        <v>1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2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1</v>
      </c>
      <c r="P761" s="24">
        <v>3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7</v>
      </c>
      <c r="M763" s="24">
        <v>5</v>
      </c>
      <c r="N763" s="23">
        <v>5</v>
      </c>
      <c r="O763" s="24">
        <v>9</v>
      </c>
      <c r="P763" s="24">
        <v>15</v>
      </c>
      <c r="Q763" s="24">
        <v>1</v>
      </c>
      <c r="R763" s="24">
        <v>9</v>
      </c>
      <c r="S763" s="24">
        <v>1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3</v>
      </c>
      <c r="L764" s="24">
        <v>1</v>
      </c>
      <c r="M764" s="24">
        <v>0</v>
      </c>
      <c r="N764" s="23">
        <v>1</v>
      </c>
      <c r="O764" s="24">
        <v>4</v>
      </c>
      <c r="P764" s="24">
        <v>5</v>
      </c>
      <c r="Q764" s="24">
        <v>1</v>
      </c>
      <c r="R764" s="24">
        <v>6</v>
      </c>
      <c r="S764" s="24">
        <v>0</v>
      </c>
      <c r="T764" s="24">
        <v>0</v>
      </c>
      <c r="U764" s="24"/>
      <c r="V764" s="24">
        <v>0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3</v>
      </c>
      <c r="K773" s="24">
        <v>1</v>
      </c>
      <c r="L773" s="24">
        <v>0</v>
      </c>
      <c r="M773" s="24">
        <v>0</v>
      </c>
      <c r="N773" s="23">
        <v>2</v>
      </c>
      <c r="O773" s="24">
        <v>7</v>
      </c>
      <c r="P773" s="24">
        <v>4</v>
      </c>
      <c r="Q773" s="24">
        <v>3</v>
      </c>
      <c r="R773" s="24">
        <v>2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18</v>
      </c>
      <c r="P776" s="24">
        <v>0</v>
      </c>
      <c r="Q776" s="24">
        <v>7</v>
      </c>
      <c r="R776" s="24">
        <v>5</v>
      </c>
      <c r="S776" s="24">
        <v>0</v>
      </c>
      <c r="T776" s="24">
        <v>0</v>
      </c>
      <c r="U776" s="24"/>
      <c r="V776" s="24">
        <v>6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5</v>
      </c>
      <c r="K777" s="24">
        <v>4</v>
      </c>
      <c r="L777" s="24">
        <v>3</v>
      </c>
      <c r="M777" s="24">
        <v>0</v>
      </c>
      <c r="N777" s="23">
        <v>5</v>
      </c>
      <c r="O777" s="24">
        <v>7</v>
      </c>
      <c r="P777" s="24">
        <v>12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4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0</v>
      </c>
      <c r="L782" s="24">
        <v>1</v>
      </c>
      <c r="M782" s="24">
        <v>0</v>
      </c>
      <c r="N782" s="23">
        <v>2</v>
      </c>
      <c r="O782" s="24">
        <v>4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2</v>
      </c>
      <c r="K783" s="24">
        <v>0</v>
      </c>
      <c r="L783" s="24">
        <v>0</v>
      </c>
      <c r="M783" s="24">
        <v>0</v>
      </c>
      <c r="N783" s="23">
        <v>2</v>
      </c>
      <c r="O783" s="24">
        <v>2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1</v>
      </c>
      <c r="L784" s="24">
        <v>4</v>
      </c>
      <c r="M784" s="24">
        <v>1</v>
      </c>
      <c r="N784" s="23">
        <v>0</v>
      </c>
      <c r="O784" s="24">
        <v>4</v>
      </c>
      <c r="P784" s="24">
        <v>5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1225</v>
      </c>
      <c r="K2" s="4">
        <f t="shared" si="0"/>
        <v>1443</v>
      </c>
      <c r="L2" s="4">
        <f t="shared" si="0"/>
        <v>664</v>
      </c>
      <c r="M2" s="4">
        <f t="shared" ref="M2:T2" si="1">SUBTOTAL(9,M5:M963)</f>
        <v>383</v>
      </c>
      <c r="N2" s="4">
        <f t="shared" si="1"/>
        <v>1179</v>
      </c>
      <c r="O2" s="4">
        <f t="shared" si="1"/>
        <v>3692</v>
      </c>
      <c r="P2" s="4">
        <f t="shared" si="1"/>
        <v>3332</v>
      </c>
      <c r="Q2" s="4">
        <f t="shared" si="1"/>
        <v>498</v>
      </c>
      <c r="R2" s="4">
        <f t="shared" si="1"/>
        <v>1255</v>
      </c>
      <c r="S2" s="4">
        <f t="shared" si="1"/>
        <v>130</v>
      </c>
      <c r="T2" s="4">
        <f t="shared" si="1"/>
        <v>2</v>
      </c>
      <c r="U2" s="4"/>
      <c r="V2" s="4">
        <f t="shared" ref="V2:X2" si="2">SUBTOTAL(9,V5:V963)</f>
        <v>524</v>
      </c>
      <c r="W2" s="4">
        <f t="shared" si="2"/>
        <v>449</v>
      </c>
      <c r="X2" s="4">
        <f t="shared" si="2"/>
        <v>74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1</v>
      </c>
      <c r="P6" s="24">
        <v>2</v>
      </c>
      <c r="Q6" s="24">
        <v>0</v>
      </c>
      <c r="R6" s="24">
        <v>0</v>
      </c>
      <c r="S6" s="24">
        <v>6</v>
      </c>
      <c r="T6" s="24">
        <v>0</v>
      </c>
      <c r="U6" s="24"/>
      <c r="V6" s="24">
        <v>4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2</v>
      </c>
      <c r="L7" s="24">
        <v>0</v>
      </c>
      <c r="M7" s="24">
        <v>0</v>
      </c>
      <c r="N7" s="23">
        <v>0</v>
      </c>
      <c r="O7" s="24">
        <v>2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1</v>
      </c>
      <c r="M8" s="24">
        <v>0</v>
      </c>
      <c r="N8" s="23">
        <v>0</v>
      </c>
      <c r="O8" s="24">
        <v>6</v>
      </c>
      <c r="P8" s="24">
        <v>4</v>
      </c>
      <c r="Q8" s="24">
        <v>0</v>
      </c>
      <c r="R8" s="24">
        <v>1</v>
      </c>
      <c r="S8" s="24">
        <v>2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1</v>
      </c>
      <c r="L9" s="24">
        <v>0</v>
      </c>
      <c r="M9" s="24">
        <v>2</v>
      </c>
      <c r="N9" s="23">
        <v>3</v>
      </c>
      <c r="O9" s="24">
        <v>6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22</v>
      </c>
      <c r="L10" s="24">
        <v>8</v>
      </c>
      <c r="M10" s="24">
        <v>4</v>
      </c>
      <c r="N10" s="23">
        <v>21</v>
      </c>
      <c r="O10" s="24">
        <v>60</v>
      </c>
      <c r="P10" s="24">
        <v>52</v>
      </c>
      <c r="Q10" s="24">
        <v>0</v>
      </c>
      <c r="R10" s="24">
        <v>12</v>
      </c>
      <c r="S10" s="24">
        <v>3</v>
      </c>
      <c r="T10" s="24">
        <v>0</v>
      </c>
      <c r="U10" s="24"/>
      <c r="V10" s="24">
        <v>2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6</v>
      </c>
      <c r="K11" s="24">
        <v>13</v>
      </c>
      <c r="L11" s="24">
        <v>2</v>
      </c>
      <c r="M11" s="24">
        <v>3</v>
      </c>
      <c r="N11" s="23">
        <v>6</v>
      </c>
      <c r="O11" s="24">
        <v>23</v>
      </c>
      <c r="P11" s="24">
        <v>21</v>
      </c>
      <c r="Q11" s="24">
        <v>1</v>
      </c>
      <c r="R11" s="24">
        <v>19</v>
      </c>
      <c r="S11" s="24">
        <v>3</v>
      </c>
      <c r="T11" s="24">
        <v>0</v>
      </c>
      <c r="U11" s="24"/>
      <c r="V11" s="24">
        <v>3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16</v>
      </c>
      <c r="L12" s="24">
        <v>9</v>
      </c>
      <c r="M12" s="24">
        <v>4</v>
      </c>
      <c r="N12" s="23">
        <v>11</v>
      </c>
      <c r="O12" s="24">
        <v>77</v>
      </c>
      <c r="P12" s="24">
        <v>36</v>
      </c>
      <c r="Q12" s="24">
        <v>9</v>
      </c>
      <c r="R12" s="24">
        <v>26</v>
      </c>
      <c r="S12" s="24">
        <v>6</v>
      </c>
      <c r="T12" s="24">
        <v>0</v>
      </c>
      <c r="U12" s="24"/>
      <c r="V12" s="24">
        <v>2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13</v>
      </c>
      <c r="L13" s="24">
        <v>4</v>
      </c>
      <c r="M13" s="24">
        <v>2</v>
      </c>
      <c r="N13" s="23">
        <v>7</v>
      </c>
      <c r="O13" s="24">
        <v>24</v>
      </c>
      <c r="P13" s="24">
        <v>24</v>
      </c>
      <c r="Q13" s="24">
        <v>8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6</v>
      </c>
      <c r="K14" s="24">
        <v>8</v>
      </c>
      <c r="L14" s="24">
        <v>0</v>
      </c>
      <c r="M14" s="24">
        <v>1</v>
      </c>
      <c r="N14" s="23">
        <v>6</v>
      </c>
      <c r="O14" s="24">
        <v>14</v>
      </c>
      <c r="P14" s="24">
        <v>14</v>
      </c>
      <c r="Q14" s="24">
        <v>3</v>
      </c>
      <c r="R14" s="24">
        <v>6</v>
      </c>
      <c r="S14" s="24">
        <v>0</v>
      </c>
      <c r="T14" s="24">
        <v>0</v>
      </c>
      <c r="U14" s="24"/>
      <c r="V14" s="24">
        <v>7</v>
      </c>
      <c r="W14" s="24">
        <v>5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4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12</v>
      </c>
      <c r="L16" s="24">
        <v>9</v>
      </c>
      <c r="M16" s="24">
        <v>3</v>
      </c>
      <c r="N16" s="23">
        <v>8</v>
      </c>
      <c r="O16" s="24">
        <v>41</v>
      </c>
      <c r="P16" s="24">
        <v>29</v>
      </c>
      <c r="Q16" s="24">
        <v>0</v>
      </c>
      <c r="R16" s="24">
        <v>0</v>
      </c>
      <c r="S16" s="24">
        <v>2</v>
      </c>
      <c r="T16" s="24">
        <v>0</v>
      </c>
      <c r="U16" s="24"/>
      <c r="V16" s="24">
        <v>3</v>
      </c>
      <c r="W16" s="24">
        <v>3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12</v>
      </c>
      <c r="K17" s="24">
        <v>9</v>
      </c>
      <c r="L17" s="24">
        <v>2</v>
      </c>
      <c r="M17" s="24">
        <v>2</v>
      </c>
      <c r="N17" s="23">
        <v>12</v>
      </c>
      <c r="O17" s="24">
        <v>31</v>
      </c>
      <c r="P17" s="24">
        <v>23</v>
      </c>
      <c r="Q17" s="24">
        <v>0</v>
      </c>
      <c r="R17" s="24">
        <v>6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11</v>
      </c>
      <c r="L18" s="24">
        <v>1</v>
      </c>
      <c r="M18" s="24">
        <v>0</v>
      </c>
      <c r="N18" s="23">
        <v>4</v>
      </c>
      <c r="O18" s="24">
        <v>13</v>
      </c>
      <c r="P18" s="24">
        <v>16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5</v>
      </c>
      <c r="W18" s="24">
        <v>7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35</v>
      </c>
      <c r="K19" s="24">
        <v>46</v>
      </c>
      <c r="L19" s="24">
        <v>21</v>
      </c>
      <c r="M19" s="24">
        <v>7</v>
      </c>
      <c r="N19" s="23">
        <v>31</v>
      </c>
      <c r="O19" s="24">
        <v>98</v>
      </c>
      <c r="P19" s="24">
        <v>102</v>
      </c>
      <c r="Q19" s="24">
        <v>29</v>
      </c>
      <c r="R19" s="24">
        <v>51</v>
      </c>
      <c r="S19" s="24">
        <v>6</v>
      </c>
      <c r="T19" s="24">
        <v>0</v>
      </c>
      <c r="U19" s="24"/>
      <c r="V19" s="24">
        <v>18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1</v>
      </c>
      <c r="L20" s="24">
        <v>1</v>
      </c>
      <c r="M20" s="24">
        <v>1</v>
      </c>
      <c r="N20" s="23">
        <v>2</v>
      </c>
      <c r="O20" s="24">
        <v>9</v>
      </c>
      <c r="P20" s="24">
        <v>4</v>
      </c>
      <c r="Q20" s="24">
        <v>2</v>
      </c>
      <c r="R20" s="24">
        <v>9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1</v>
      </c>
      <c r="M21" s="24">
        <v>1</v>
      </c>
      <c r="N21" s="23">
        <v>4</v>
      </c>
      <c r="O21" s="24">
        <v>6</v>
      </c>
      <c r="P21" s="24">
        <v>6</v>
      </c>
      <c r="Q21" s="24">
        <v>4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1</v>
      </c>
      <c r="L22" s="24">
        <v>0</v>
      </c>
      <c r="M22" s="24">
        <v>1</v>
      </c>
      <c r="N22" s="23">
        <v>2</v>
      </c>
      <c r="O22" s="24">
        <v>3</v>
      </c>
      <c r="P22" s="24">
        <v>3</v>
      </c>
      <c r="Q22" s="24">
        <v>2</v>
      </c>
      <c r="R22" s="24">
        <v>3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3</v>
      </c>
      <c r="L25" s="24">
        <v>0</v>
      </c>
      <c r="M25" s="24">
        <v>0</v>
      </c>
      <c r="N25" s="23">
        <v>0</v>
      </c>
      <c r="O25" s="24">
        <v>7</v>
      </c>
      <c r="P25" s="24">
        <v>3</v>
      </c>
      <c r="Q25" s="24">
        <v>0</v>
      </c>
      <c r="R25" s="24">
        <v>6</v>
      </c>
      <c r="S25" s="24">
        <v>0</v>
      </c>
      <c r="T25" s="24">
        <v>0</v>
      </c>
      <c r="U25" s="24"/>
      <c r="V25" s="24">
        <v>2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21</v>
      </c>
      <c r="K26" s="24">
        <v>24</v>
      </c>
      <c r="L26" s="24">
        <v>11</v>
      </c>
      <c r="M26" s="24">
        <v>3</v>
      </c>
      <c r="N26" s="23">
        <v>21</v>
      </c>
      <c r="O26" s="24">
        <v>58</v>
      </c>
      <c r="P26" s="24">
        <v>56</v>
      </c>
      <c r="Q26" s="24">
        <v>12</v>
      </c>
      <c r="R26" s="24">
        <v>45</v>
      </c>
      <c r="S26" s="24">
        <v>1</v>
      </c>
      <c r="T26" s="24">
        <v>0</v>
      </c>
      <c r="U26" s="24"/>
      <c r="V26" s="24">
        <v>8</v>
      </c>
      <c r="W26" s="24">
        <v>9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32</v>
      </c>
      <c r="L27" s="24">
        <v>25</v>
      </c>
      <c r="M27" s="24">
        <v>8</v>
      </c>
      <c r="N27" s="23">
        <v>29</v>
      </c>
      <c r="O27" s="24">
        <v>87</v>
      </c>
      <c r="P27" s="24">
        <v>86</v>
      </c>
      <c r="Q27" s="24">
        <v>29</v>
      </c>
      <c r="R27" s="24">
        <v>47</v>
      </c>
      <c r="S27" s="24">
        <v>3</v>
      </c>
      <c r="T27" s="24">
        <v>0</v>
      </c>
      <c r="U27" s="24"/>
      <c r="V27" s="24">
        <v>8</v>
      </c>
      <c r="W27" s="24">
        <v>18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24</v>
      </c>
      <c r="L28" s="24">
        <v>13</v>
      </c>
      <c r="M28" s="24">
        <v>12</v>
      </c>
      <c r="N28" s="23">
        <v>29</v>
      </c>
      <c r="O28" s="24">
        <v>77</v>
      </c>
      <c r="P28" s="24">
        <v>67</v>
      </c>
      <c r="Q28" s="24">
        <v>2</v>
      </c>
      <c r="R28" s="24">
        <v>14</v>
      </c>
      <c r="S28" s="24">
        <v>1</v>
      </c>
      <c r="T28" s="24">
        <v>0</v>
      </c>
      <c r="U28" s="24"/>
      <c r="V28" s="24">
        <v>8</v>
      </c>
      <c r="W28" s="24">
        <v>10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30</v>
      </c>
      <c r="L29" s="24">
        <v>10</v>
      </c>
      <c r="M29" s="24">
        <v>5</v>
      </c>
      <c r="N29" s="23">
        <v>12</v>
      </c>
      <c r="O29" s="24">
        <v>36</v>
      </c>
      <c r="P29" s="24">
        <v>52</v>
      </c>
      <c r="Q29" s="24">
        <v>3</v>
      </c>
      <c r="R29" s="24">
        <v>3</v>
      </c>
      <c r="S29" s="24">
        <v>2</v>
      </c>
      <c r="T29" s="24">
        <v>0</v>
      </c>
      <c r="U29" s="24"/>
      <c r="V29" s="24">
        <v>4</v>
      </c>
      <c r="W29" s="24">
        <v>10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25</v>
      </c>
      <c r="L30" s="24">
        <v>23</v>
      </c>
      <c r="M30" s="24">
        <v>9</v>
      </c>
      <c r="N30" s="23">
        <v>25</v>
      </c>
      <c r="O30" s="24">
        <v>65</v>
      </c>
      <c r="P30" s="24">
        <v>73</v>
      </c>
      <c r="Q30" s="24">
        <v>0</v>
      </c>
      <c r="R30" s="24">
        <v>38</v>
      </c>
      <c r="S30" s="24">
        <v>3</v>
      </c>
      <c r="T30" s="24">
        <v>0</v>
      </c>
      <c r="U30" s="24"/>
      <c r="V30" s="24">
        <v>0</v>
      </c>
      <c r="W30" s="24">
        <v>1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0</v>
      </c>
      <c r="L31" s="24">
        <v>0</v>
      </c>
      <c r="M31" s="24">
        <v>0</v>
      </c>
      <c r="N31" s="23">
        <v>2</v>
      </c>
      <c r="O31" s="24">
        <v>9</v>
      </c>
      <c r="P31" s="24">
        <v>2</v>
      </c>
      <c r="Q31" s="24">
        <v>0</v>
      </c>
      <c r="R31" s="24">
        <v>6</v>
      </c>
      <c r="S31" s="24">
        <v>1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7</v>
      </c>
      <c r="M32" s="24">
        <v>3</v>
      </c>
      <c r="N32" s="23">
        <v>7</v>
      </c>
      <c r="O32" s="24">
        <v>17</v>
      </c>
      <c r="P32" s="24">
        <v>25</v>
      </c>
      <c r="Q32" s="24">
        <v>6</v>
      </c>
      <c r="R32" s="24">
        <v>18</v>
      </c>
      <c r="S32" s="24">
        <v>1</v>
      </c>
      <c r="T32" s="24">
        <v>0</v>
      </c>
      <c r="U32" s="24"/>
      <c r="V32" s="24">
        <v>1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21</v>
      </c>
      <c r="K33" s="24">
        <v>24</v>
      </c>
      <c r="L33" s="24">
        <v>2</v>
      </c>
      <c r="M33" s="24">
        <v>5</v>
      </c>
      <c r="N33" s="23">
        <v>21</v>
      </c>
      <c r="O33" s="24">
        <v>35</v>
      </c>
      <c r="P33" s="24">
        <v>47</v>
      </c>
      <c r="Q33" s="24">
        <v>0</v>
      </c>
      <c r="R33" s="24">
        <v>1</v>
      </c>
      <c r="S33" s="24">
        <v>1</v>
      </c>
      <c r="T33" s="24">
        <v>0</v>
      </c>
      <c r="U33" s="24"/>
      <c r="V33" s="24">
        <v>3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8</v>
      </c>
      <c r="L34" s="24">
        <v>0</v>
      </c>
      <c r="M34" s="24">
        <v>3</v>
      </c>
      <c r="N34" s="23">
        <v>0</v>
      </c>
      <c r="O34" s="24">
        <v>8</v>
      </c>
      <c r="P34" s="24">
        <v>8</v>
      </c>
      <c r="Q34" s="24">
        <v>0</v>
      </c>
      <c r="R34" s="24">
        <v>5</v>
      </c>
      <c r="S34" s="24">
        <v>1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21</v>
      </c>
      <c r="L35" s="24">
        <v>10</v>
      </c>
      <c r="M35" s="24">
        <v>5</v>
      </c>
      <c r="N35" s="23">
        <v>14</v>
      </c>
      <c r="O35" s="24">
        <v>27</v>
      </c>
      <c r="P35" s="24">
        <v>45</v>
      </c>
      <c r="Q35" s="24">
        <v>0</v>
      </c>
      <c r="R35" s="24">
        <v>2</v>
      </c>
      <c r="S35" s="24">
        <v>1</v>
      </c>
      <c r="T35" s="24">
        <v>0</v>
      </c>
      <c r="U35" s="24"/>
      <c r="V35" s="24">
        <v>1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7</v>
      </c>
      <c r="L36" s="24">
        <v>3</v>
      </c>
      <c r="M36" s="24">
        <v>1</v>
      </c>
      <c r="N36" s="23">
        <v>4</v>
      </c>
      <c r="O36" s="24">
        <v>12</v>
      </c>
      <c r="P36" s="24">
        <v>14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5</v>
      </c>
      <c r="K38" s="24">
        <v>5</v>
      </c>
      <c r="L38" s="24">
        <v>1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2</v>
      </c>
      <c r="L39" s="24">
        <v>6</v>
      </c>
      <c r="M39" s="24">
        <v>1</v>
      </c>
      <c r="N39" s="23">
        <v>1</v>
      </c>
      <c r="O39" s="24">
        <v>6</v>
      </c>
      <c r="P39" s="24">
        <v>9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0</v>
      </c>
      <c r="L40" s="24">
        <v>1</v>
      </c>
      <c r="M40" s="24">
        <v>2</v>
      </c>
      <c r="N40" s="23">
        <v>5</v>
      </c>
      <c r="O40" s="24">
        <v>29</v>
      </c>
      <c r="P40" s="24">
        <v>6</v>
      </c>
      <c r="Q40" s="24">
        <v>3</v>
      </c>
      <c r="R40" s="24">
        <v>5</v>
      </c>
      <c r="S40" s="24">
        <v>1</v>
      </c>
      <c r="T40" s="24">
        <v>0</v>
      </c>
      <c r="U40" s="24"/>
      <c r="V40" s="24">
        <v>10</v>
      </c>
      <c r="W40" s="24">
        <v>1</v>
      </c>
      <c r="X40" s="24">
        <v>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4</v>
      </c>
      <c r="L43" s="24">
        <v>1</v>
      </c>
      <c r="M43" s="24">
        <v>1</v>
      </c>
      <c r="N43" s="23">
        <v>0</v>
      </c>
      <c r="O43" s="24">
        <v>1</v>
      </c>
      <c r="P43" s="24">
        <v>5</v>
      </c>
      <c r="Q43" s="24">
        <v>0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5</v>
      </c>
      <c r="P44" s="24">
        <v>4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2</v>
      </c>
      <c r="M51" s="24">
        <v>0</v>
      </c>
      <c r="N51" s="23">
        <v>1</v>
      </c>
      <c r="O51" s="24">
        <v>1</v>
      </c>
      <c r="P51" s="24">
        <v>4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8</v>
      </c>
      <c r="K53" s="24">
        <v>12</v>
      </c>
      <c r="L53" s="24">
        <v>5</v>
      </c>
      <c r="M53" s="24">
        <v>4</v>
      </c>
      <c r="N53" s="23">
        <v>8</v>
      </c>
      <c r="O53" s="24">
        <v>40</v>
      </c>
      <c r="P53" s="24">
        <v>25</v>
      </c>
      <c r="Q53" s="24">
        <v>9</v>
      </c>
      <c r="R53" s="24">
        <v>23</v>
      </c>
      <c r="S53" s="24">
        <v>1</v>
      </c>
      <c r="T53" s="24">
        <v>0</v>
      </c>
      <c r="U53" s="24"/>
      <c r="V53" s="24">
        <v>16</v>
      </c>
      <c r="W53" s="24">
        <v>7</v>
      </c>
      <c r="X53" s="24">
        <v>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2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2</v>
      </c>
      <c r="K55" s="24">
        <v>0</v>
      </c>
      <c r="L55" s="24">
        <v>3</v>
      </c>
      <c r="M55" s="24">
        <v>2</v>
      </c>
      <c r="N55" s="23">
        <v>2</v>
      </c>
      <c r="O55" s="24">
        <v>5</v>
      </c>
      <c r="P55" s="24">
        <v>5</v>
      </c>
      <c r="Q55" s="24">
        <v>2</v>
      </c>
      <c r="R55" s="24">
        <v>5</v>
      </c>
      <c r="S55" s="24">
        <v>2</v>
      </c>
      <c r="T55" s="24">
        <v>0</v>
      </c>
      <c r="U55" s="24"/>
      <c r="V55" s="24">
        <v>2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4</v>
      </c>
      <c r="L56" s="24">
        <v>0</v>
      </c>
      <c r="M56" s="24">
        <v>0</v>
      </c>
      <c r="N56" s="23">
        <v>1</v>
      </c>
      <c r="O56" s="24">
        <v>7</v>
      </c>
      <c r="P56" s="24">
        <v>5</v>
      </c>
      <c r="Q56" s="24">
        <v>2</v>
      </c>
      <c r="R56" s="24">
        <v>10</v>
      </c>
      <c r="S56" s="24">
        <v>0</v>
      </c>
      <c r="T56" s="24">
        <v>0</v>
      </c>
      <c r="U56" s="24"/>
      <c r="V56" s="24">
        <v>3</v>
      </c>
      <c r="W56" s="24">
        <v>2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1</v>
      </c>
      <c r="R57" s="24">
        <v>1</v>
      </c>
      <c r="S57" s="24">
        <v>0</v>
      </c>
      <c r="T57" s="24">
        <v>0</v>
      </c>
      <c r="U57" s="24"/>
      <c r="V57" s="24">
        <v>3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1</v>
      </c>
      <c r="T58" s="24">
        <v>0</v>
      </c>
      <c r="U58" s="24"/>
      <c r="V58" s="24">
        <v>0</v>
      </c>
      <c r="W58" s="24">
        <v>0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2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1</v>
      </c>
      <c r="M62" s="24">
        <v>0</v>
      </c>
      <c r="N62" s="23">
        <v>0</v>
      </c>
      <c r="O62" s="24">
        <v>3</v>
      </c>
      <c r="P62" s="24">
        <v>1</v>
      </c>
      <c r="Q62" s="24">
        <v>0</v>
      </c>
      <c r="R62" s="24">
        <v>5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2</v>
      </c>
      <c r="L65" s="24">
        <v>0</v>
      </c>
      <c r="M65" s="24">
        <v>1</v>
      </c>
      <c r="N65" s="23">
        <v>1</v>
      </c>
      <c r="O65" s="24">
        <v>21</v>
      </c>
      <c r="P65" s="24">
        <v>3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1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6</v>
      </c>
      <c r="L66" s="24">
        <v>0</v>
      </c>
      <c r="M66" s="24">
        <v>0</v>
      </c>
      <c r="N66" s="23">
        <v>6</v>
      </c>
      <c r="O66" s="24">
        <v>23</v>
      </c>
      <c r="P66" s="24">
        <v>12</v>
      </c>
      <c r="Q66" s="24">
        <v>0</v>
      </c>
      <c r="R66" s="24">
        <v>10</v>
      </c>
      <c r="S66" s="24">
        <v>0</v>
      </c>
      <c r="T66" s="24">
        <v>0</v>
      </c>
      <c r="U66" s="24"/>
      <c r="V66" s="24">
        <v>3</v>
      </c>
      <c r="W66" s="24">
        <v>0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1</v>
      </c>
      <c r="N67" s="23">
        <v>1</v>
      </c>
      <c r="O67" s="24">
        <v>4</v>
      </c>
      <c r="P67" s="24">
        <v>2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10</v>
      </c>
      <c r="K68" s="24">
        <v>10</v>
      </c>
      <c r="L68" s="24">
        <v>11</v>
      </c>
      <c r="M68" s="24">
        <v>3</v>
      </c>
      <c r="N68" s="23">
        <v>10</v>
      </c>
      <c r="O68" s="24">
        <v>27</v>
      </c>
      <c r="P68" s="24">
        <v>31</v>
      </c>
      <c r="Q68" s="24">
        <v>1</v>
      </c>
      <c r="R68" s="24">
        <v>4</v>
      </c>
      <c r="S68" s="24">
        <v>0</v>
      </c>
      <c r="T68" s="24">
        <v>0</v>
      </c>
      <c r="U68" s="24"/>
      <c r="V68" s="24">
        <v>4</v>
      </c>
      <c r="W68" s="24">
        <v>6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2</v>
      </c>
      <c r="M69" s="24">
        <v>0</v>
      </c>
      <c r="N69" s="23">
        <v>1</v>
      </c>
      <c r="O69" s="24">
        <v>3</v>
      </c>
      <c r="P69" s="24">
        <v>4</v>
      </c>
      <c r="Q69" s="24">
        <v>1</v>
      </c>
      <c r="R69" s="24">
        <v>4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1</v>
      </c>
      <c r="L70" s="24">
        <v>0</v>
      </c>
      <c r="M70" s="24">
        <v>0</v>
      </c>
      <c r="N70" s="23">
        <v>0</v>
      </c>
      <c r="O70" s="24">
        <v>3</v>
      </c>
      <c r="P70" s="24">
        <v>1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0</v>
      </c>
      <c r="M71" s="24">
        <v>0</v>
      </c>
      <c r="N71" s="23">
        <v>1</v>
      </c>
      <c r="O71" s="24">
        <v>4</v>
      </c>
      <c r="P71" s="24">
        <v>2</v>
      </c>
      <c r="Q71" s="24">
        <v>0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9</v>
      </c>
      <c r="M72" s="24">
        <v>3</v>
      </c>
      <c r="N72" s="23">
        <v>0</v>
      </c>
      <c r="O72" s="24">
        <v>14</v>
      </c>
      <c r="P72" s="24">
        <v>15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0</v>
      </c>
      <c r="W72" s="24">
        <v>3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2</v>
      </c>
      <c r="M73" s="24">
        <v>4</v>
      </c>
      <c r="N73" s="23">
        <v>3</v>
      </c>
      <c r="O73" s="24">
        <v>11</v>
      </c>
      <c r="P73" s="24">
        <v>9</v>
      </c>
      <c r="Q73" s="24">
        <v>1</v>
      </c>
      <c r="R73" s="24">
        <v>2</v>
      </c>
      <c r="S73" s="24">
        <v>1</v>
      </c>
      <c r="T73" s="24">
        <v>0</v>
      </c>
      <c r="U73" s="24"/>
      <c r="V73" s="24">
        <v>3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2</v>
      </c>
      <c r="L74" s="24">
        <v>0</v>
      </c>
      <c r="M74" s="24">
        <v>0</v>
      </c>
      <c r="N74" s="23">
        <v>3</v>
      </c>
      <c r="O74" s="24">
        <v>9</v>
      </c>
      <c r="P74" s="24">
        <v>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0</v>
      </c>
      <c r="L75" s="24">
        <v>1</v>
      </c>
      <c r="M75" s="24">
        <v>2</v>
      </c>
      <c r="N75" s="23">
        <v>1</v>
      </c>
      <c r="O75" s="24">
        <v>1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3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2</v>
      </c>
      <c r="L77" s="24">
        <v>0</v>
      </c>
      <c r="M77" s="24">
        <v>0</v>
      </c>
      <c r="N77" s="23">
        <v>0</v>
      </c>
      <c r="O77" s="24">
        <v>0</v>
      </c>
      <c r="P77" s="24">
        <v>2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8</v>
      </c>
      <c r="L78" s="24">
        <v>5</v>
      </c>
      <c r="M78" s="24">
        <v>3</v>
      </c>
      <c r="N78" s="23">
        <v>2</v>
      </c>
      <c r="O78" s="24">
        <v>15</v>
      </c>
      <c r="P78" s="24">
        <v>15</v>
      </c>
      <c r="Q78" s="24">
        <v>4</v>
      </c>
      <c r="R78" s="24">
        <v>10</v>
      </c>
      <c r="S78" s="24">
        <v>0</v>
      </c>
      <c r="T78" s="24">
        <v>0</v>
      </c>
      <c r="U78" s="24"/>
      <c r="V78" s="24">
        <v>4</v>
      </c>
      <c r="W78" s="24">
        <v>1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5</v>
      </c>
      <c r="P79" s="24">
        <v>0</v>
      </c>
      <c r="Q79" s="24">
        <v>4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2</v>
      </c>
      <c r="L80" s="24">
        <v>0</v>
      </c>
      <c r="M80" s="24">
        <v>0</v>
      </c>
      <c r="N80" s="23">
        <v>0</v>
      </c>
      <c r="O80" s="24">
        <v>4</v>
      </c>
      <c r="P80" s="24">
        <v>2</v>
      </c>
      <c r="Q80" s="24">
        <v>0</v>
      </c>
      <c r="R80" s="24">
        <v>8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2</v>
      </c>
      <c r="P81" s="24">
        <v>1</v>
      </c>
      <c r="Q81" s="24">
        <v>1</v>
      </c>
      <c r="R81" s="24">
        <v>0</v>
      </c>
      <c r="S81" s="24">
        <v>1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5</v>
      </c>
      <c r="P83" s="24">
        <v>0</v>
      </c>
      <c r="Q83" s="24">
        <v>1</v>
      </c>
      <c r="R83" s="24">
        <v>1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4</v>
      </c>
      <c r="P86" s="24">
        <v>0</v>
      </c>
      <c r="Q86" s="24">
        <v>1</v>
      </c>
      <c r="R86" s="24">
        <v>1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2</v>
      </c>
      <c r="R87" s="24">
        <v>2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1</v>
      </c>
      <c r="M88" s="24">
        <v>0</v>
      </c>
      <c r="N88" s="23">
        <v>1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1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1</v>
      </c>
      <c r="M89" s="24">
        <v>0</v>
      </c>
      <c r="N89" s="23">
        <v>1</v>
      </c>
      <c r="O89" s="24">
        <v>2</v>
      </c>
      <c r="P89" s="24">
        <v>2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35</v>
      </c>
      <c r="K92" s="24">
        <v>63</v>
      </c>
      <c r="L92" s="24">
        <v>23</v>
      </c>
      <c r="M92" s="24">
        <v>12</v>
      </c>
      <c r="N92" s="23">
        <v>35</v>
      </c>
      <c r="O92" s="24">
        <v>97</v>
      </c>
      <c r="P92" s="24">
        <v>121</v>
      </c>
      <c r="Q92" s="24">
        <v>29</v>
      </c>
      <c r="R92" s="24">
        <v>45</v>
      </c>
      <c r="S92" s="24">
        <v>4</v>
      </c>
      <c r="T92" s="24">
        <v>0</v>
      </c>
      <c r="U92" s="24"/>
      <c r="V92" s="24">
        <v>18</v>
      </c>
      <c r="W92" s="24">
        <v>33</v>
      </c>
      <c r="X92" s="24">
        <v>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3</v>
      </c>
      <c r="L93" s="24">
        <v>0</v>
      </c>
      <c r="M93" s="24">
        <v>0</v>
      </c>
      <c r="N93" s="23">
        <v>0</v>
      </c>
      <c r="O93" s="24">
        <v>2</v>
      </c>
      <c r="P93" s="24">
        <v>3</v>
      </c>
      <c r="Q93" s="24">
        <v>0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3</v>
      </c>
      <c r="M94" s="24">
        <v>2</v>
      </c>
      <c r="N94" s="23">
        <v>3</v>
      </c>
      <c r="O94" s="24">
        <v>8</v>
      </c>
      <c r="P94" s="24">
        <v>7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1</v>
      </c>
      <c r="M95" s="24">
        <v>0</v>
      </c>
      <c r="N95" s="23">
        <v>0</v>
      </c>
      <c r="O95" s="24">
        <v>0</v>
      </c>
      <c r="P95" s="24">
        <v>1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3</v>
      </c>
      <c r="M97" s="24">
        <v>1</v>
      </c>
      <c r="N97" s="23">
        <v>4</v>
      </c>
      <c r="O97" s="24">
        <v>6</v>
      </c>
      <c r="P97" s="24">
        <v>8</v>
      </c>
      <c r="Q97" s="24">
        <v>4</v>
      </c>
      <c r="R97" s="24">
        <v>4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2</v>
      </c>
      <c r="M98" s="24">
        <v>2</v>
      </c>
      <c r="N98" s="23">
        <v>2</v>
      </c>
      <c r="O98" s="24">
        <v>7</v>
      </c>
      <c r="P98" s="24">
        <v>9</v>
      </c>
      <c r="Q98" s="24">
        <v>0</v>
      </c>
      <c r="R98" s="24">
        <v>8</v>
      </c>
      <c r="S98" s="24">
        <v>0</v>
      </c>
      <c r="T98" s="24">
        <v>0</v>
      </c>
      <c r="U98" s="24"/>
      <c r="V98" s="24">
        <v>1</v>
      </c>
      <c r="W98" s="24">
        <v>5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15</v>
      </c>
      <c r="K99" s="24">
        <v>4</v>
      </c>
      <c r="L99" s="24">
        <v>1</v>
      </c>
      <c r="M99" s="24">
        <v>5</v>
      </c>
      <c r="N99" s="23">
        <v>15</v>
      </c>
      <c r="O99" s="24">
        <v>33</v>
      </c>
      <c r="P99" s="24">
        <v>20</v>
      </c>
      <c r="Q99" s="24">
        <v>5</v>
      </c>
      <c r="R99" s="24">
        <v>5</v>
      </c>
      <c r="S99" s="24">
        <v>0</v>
      </c>
      <c r="T99" s="24">
        <v>0</v>
      </c>
      <c r="U99" s="24"/>
      <c r="V99" s="24">
        <v>0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3</v>
      </c>
      <c r="L100" s="24">
        <v>1</v>
      </c>
      <c r="M100" s="24">
        <v>1</v>
      </c>
      <c r="N100" s="23">
        <v>0</v>
      </c>
      <c r="O100" s="24">
        <v>1</v>
      </c>
      <c r="P100" s="24">
        <v>4</v>
      </c>
      <c r="Q100" s="24">
        <v>0</v>
      </c>
      <c r="R100" s="24">
        <v>6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0</v>
      </c>
      <c r="M101" s="24">
        <v>0</v>
      </c>
      <c r="N101" s="23">
        <v>0</v>
      </c>
      <c r="O101" s="24">
        <v>0</v>
      </c>
      <c r="P101" s="24">
        <v>1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12</v>
      </c>
      <c r="K102" s="24">
        <v>7</v>
      </c>
      <c r="L102" s="24">
        <v>9</v>
      </c>
      <c r="M102" s="24">
        <v>1</v>
      </c>
      <c r="N102" s="23">
        <v>12</v>
      </c>
      <c r="O102" s="24">
        <v>22</v>
      </c>
      <c r="P102" s="24">
        <v>28</v>
      </c>
      <c r="Q102" s="24">
        <v>8</v>
      </c>
      <c r="R102" s="24">
        <v>13</v>
      </c>
      <c r="S102" s="24">
        <v>3</v>
      </c>
      <c r="T102" s="24">
        <v>0</v>
      </c>
      <c r="U102" s="24"/>
      <c r="V102" s="24">
        <v>1</v>
      </c>
      <c r="W102" s="24">
        <v>5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2</v>
      </c>
      <c r="P104" s="24">
        <v>3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2</v>
      </c>
      <c r="P105" s="24">
        <v>0</v>
      </c>
      <c r="Q105" s="24">
        <v>0</v>
      </c>
      <c r="R105" s="24">
        <v>2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20</v>
      </c>
      <c r="K106" s="24">
        <v>16</v>
      </c>
      <c r="L106" s="24">
        <v>1</v>
      </c>
      <c r="M106" s="24">
        <v>0</v>
      </c>
      <c r="N106" s="23">
        <v>20</v>
      </c>
      <c r="O106" s="24">
        <v>30</v>
      </c>
      <c r="P106" s="24">
        <v>37</v>
      </c>
      <c r="Q106" s="24">
        <v>20</v>
      </c>
      <c r="R106" s="24">
        <v>13</v>
      </c>
      <c r="S106" s="24">
        <v>0</v>
      </c>
      <c r="T106" s="24">
        <v>0</v>
      </c>
      <c r="U106" s="24"/>
      <c r="V106" s="24">
        <v>3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0</v>
      </c>
      <c r="L107" s="24">
        <v>0</v>
      </c>
      <c r="M107" s="24">
        <v>0</v>
      </c>
      <c r="N107" s="23">
        <v>1</v>
      </c>
      <c r="O107" s="24">
        <v>3</v>
      </c>
      <c r="P107" s="24">
        <v>1</v>
      </c>
      <c r="Q107" s="24">
        <v>1</v>
      </c>
      <c r="R107" s="24">
        <v>0</v>
      </c>
      <c r="S107" s="24">
        <v>2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29</v>
      </c>
      <c r="K110" s="24">
        <v>14</v>
      </c>
      <c r="L110" s="24">
        <v>4</v>
      </c>
      <c r="M110" s="24">
        <v>3</v>
      </c>
      <c r="N110" s="23">
        <v>27</v>
      </c>
      <c r="O110" s="24">
        <v>63</v>
      </c>
      <c r="P110" s="24">
        <v>47</v>
      </c>
      <c r="Q110" s="24">
        <v>30</v>
      </c>
      <c r="R110" s="24">
        <v>14</v>
      </c>
      <c r="S110" s="24">
        <v>1</v>
      </c>
      <c r="T110" s="24">
        <v>0</v>
      </c>
      <c r="U110" s="24"/>
      <c r="V110" s="24">
        <v>13</v>
      </c>
      <c r="W110" s="24">
        <v>7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10</v>
      </c>
      <c r="L112" s="24">
        <v>3</v>
      </c>
      <c r="M112" s="24">
        <v>3</v>
      </c>
      <c r="N112" s="23">
        <v>4</v>
      </c>
      <c r="O112" s="24">
        <v>16</v>
      </c>
      <c r="P112" s="24">
        <v>19</v>
      </c>
      <c r="Q112" s="24">
        <v>6</v>
      </c>
      <c r="R112" s="24">
        <v>12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1</v>
      </c>
      <c r="L113" s="24">
        <v>11</v>
      </c>
      <c r="M113" s="24">
        <v>0</v>
      </c>
      <c r="N113" s="23">
        <v>0</v>
      </c>
      <c r="O113" s="24">
        <v>3</v>
      </c>
      <c r="P113" s="24">
        <v>12</v>
      </c>
      <c r="Q113" s="24">
        <v>0</v>
      </c>
      <c r="R113" s="24">
        <v>11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13</v>
      </c>
      <c r="K114" s="24">
        <v>11</v>
      </c>
      <c r="L114" s="24">
        <v>0</v>
      </c>
      <c r="M114" s="24">
        <v>1</v>
      </c>
      <c r="N114" s="23">
        <v>13</v>
      </c>
      <c r="O114" s="24">
        <v>27</v>
      </c>
      <c r="P114" s="24">
        <v>24</v>
      </c>
      <c r="Q114" s="24">
        <v>13</v>
      </c>
      <c r="R114" s="24">
        <v>15</v>
      </c>
      <c r="S114" s="24">
        <v>1</v>
      </c>
      <c r="T114" s="24">
        <v>0</v>
      </c>
      <c r="U114" s="24"/>
      <c r="V114" s="24">
        <v>0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4</v>
      </c>
      <c r="P115" s="24">
        <v>0</v>
      </c>
      <c r="Q115" s="24">
        <v>0</v>
      </c>
      <c r="R115" s="24">
        <v>8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1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2</v>
      </c>
      <c r="L117" s="24">
        <v>2</v>
      </c>
      <c r="M117" s="24">
        <v>0</v>
      </c>
      <c r="N117" s="23">
        <v>0</v>
      </c>
      <c r="O117" s="24">
        <v>1</v>
      </c>
      <c r="P117" s="24">
        <v>4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3</v>
      </c>
      <c r="P118" s="24">
        <v>6</v>
      </c>
      <c r="Q118" s="24">
        <v>0</v>
      </c>
      <c r="R118" s="24">
        <v>8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22</v>
      </c>
      <c r="L119" s="24">
        <v>12</v>
      </c>
      <c r="M119" s="24">
        <v>7</v>
      </c>
      <c r="N119" s="23">
        <v>22</v>
      </c>
      <c r="O119" s="24">
        <v>86</v>
      </c>
      <c r="P119" s="24">
        <v>57</v>
      </c>
      <c r="Q119" s="24">
        <v>4</v>
      </c>
      <c r="R119" s="24">
        <v>18</v>
      </c>
      <c r="S119" s="24">
        <v>1</v>
      </c>
      <c r="T119" s="24">
        <v>0</v>
      </c>
      <c r="U119" s="24"/>
      <c r="V119" s="24">
        <v>4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3</v>
      </c>
      <c r="M120" s="24">
        <v>4</v>
      </c>
      <c r="N120" s="23">
        <v>1</v>
      </c>
      <c r="O120" s="24">
        <v>9</v>
      </c>
      <c r="P120" s="24">
        <v>10</v>
      </c>
      <c r="Q120" s="24">
        <v>0</v>
      </c>
      <c r="R120" s="24">
        <v>11</v>
      </c>
      <c r="S120" s="24">
        <v>0</v>
      </c>
      <c r="T120" s="24">
        <v>0</v>
      </c>
      <c r="U120" s="24"/>
      <c r="V120" s="24">
        <v>3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1</v>
      </c>
      <c r="L122" s="24">
        <v>4</v>
      </c>
      <c r="M122" s="24">
        <v>5</v>
      </c>
      <c r="N122" s="23">
        <v>0</v>
      </c>
      <c r="O122" s="24">
        <v>5</v>
      </c>
      <c r="P122" s="24">
        <v>5</v>
      </c>
      <c r="Q122" s="24">
        <v>0</v>
      </c>
      <c r="R122" s="24">
        <v>7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1</v>
      </c>
      <c r="M123" s="24">
        <v>1</v>
      </c>
      <c r="N123" s="23">
        <v>7</v>
      </c>
      <c r="O123" s="24">
        <v>46</v>
      </c>
      <c r="P123" s="24">
        <v>8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26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0</v>
      </c>
      <c r="L124" s="24">
        <v>1</v>
      </c>
      <c r="M124" s="24">
        <v>0</v>
      </c>
      <c r="N124" s="23">
        <v>0</v>
      </c>
      <c r="O124" s="24">
        <v>25</v>
      </c>
      <c r="P124" s="24">
        <v>1</v>
      </c>
      <c r="Q124" s="24">
        <v>9</v>
      </c>
      <c r="R124" s="24">
        <v>10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4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7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7</v>
      </c>
      <c r="L126" s="24">
        <v>3</v>
      </c>
      <c r="M126" s="24">
        <v>0</v>
      </c>
      <c r="N126" s="23">
        <v>1</v>
      </c>
      <c r="O126" s="24">
        <v>5</v>
      </c>
      <c r="P126" s="24">
        <v>11</v>
      </c>
      <c r="Q126" s="24">
        <v>0</v>
      </c>
      <c r="R126" s="24">
        <v>10</v>
      </c>
      <c r="S126" s="24">
        <v>0</v>
      </c>
      <c r="T126" s="24">
        <v>0</v>
      </c>
      <c r="U126" s="24"/>
      <c r="V126" s="24">
        <v>7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0</v>
      </c>
      <c r="M127" s="24">
        <v>1</v>
      </c>
      <c r="N127" s="23">
        <v>3</v>
      </c>
      <c r="O127" s="24">
        <v>12</v>
      </c>
      <c r="P127" s="24">
        <v>4</v>
      </c>
      <c r="Q127" s="24">
        <v>0</v>
      </c>
      <c r="R127" s="24">
        <v>2</v>
      </c>
      <c r="S127" s="24">
        <v>1</v>
      </c>
      <c r="T127" s="24">
        <v>0</v>
      </c>
      <c r="U127" s="24"/>
      <c r="V127" s="24">
        <v>7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1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4</v>
      </c>
      <c r="S133" s="24">
        <v>1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2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5</v>
      </c>
      <c r="K136" s="24">
        <v>13</v>
      </c>
      <c r="L136" s="24">
        <v>5</v>
      </c>
      <c r="M136" s="24">
        <v>1</v>
      </c>
      <c r="N136" s="23">
        <v>5</v>
      </c>
      <c r="O136" s="24">
        <v>27</v>
      </c>
      <c r="P136" s="24">
        <v>23</v>
      </c>
      <c r="Q136" s="24">
        <v>5</v>
      </c>
      <c r="R136" s="24">
        <v>14</v>
      </c>
      <c r="S136" s="24">
        <v>3</v>
      </c>
      <c r="T136" s="24">
        <v>0</v>
      </c>
      <c r="U136" s="24"/>
      <c r="V136" s="24">
        <v>3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12</v>
      </c>
      <c r="L137" s="24">
        <v>7</v>
      </c>
      <c r="M137" s="24">
        <v>4</v>
      </c>
      <c r="N137" s="23">
        <v>6</v>
      </c>
      <c r="O137" s="24">
        <v>16</v>
      </c>
      <c r="P137" s="24">
        <v>25</v>
      </c>
      <c r="Q137" s="24">
        <v>1</v>
      </c>
      <c r="R137" s="24">
        <v>9</v>
      </c>
      <c r="S137" s="24">
        <v>1</v>
      </c>
      <c r="T137" s="24">
        <v>0</v>
      </c>
      <c r="U137" s="24"/>
      <c r="V137" s="24">
        <v>2</v>
      </c>
      <c r="W137" s="24">
        <v>6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0</v>
      </c>
      <c r="M138" s="24">
        <v>0</v>
      </c>
      <c r="N138" s="23">
        <v>3</v>
      </c>
      <c r="O138" s="24">
        <v>10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2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2</v>
      </c>
      <c r="L143" s="24">
        <v>1</v>
      </c>
      <c r="M143" s="24">
        <v>0</v>
      </c>
      <c r="N143" s="23">
        <v>0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3</v>
      </c>
      <c r="L144" s="24">
        <v>0</v>
      </c>
      <c r="M144" s="24">
        <v>0</v>
      </c>
      <c r="N144" s="23">
        <v>2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7</v>
      </c>
      <c r="L146" s="24">
        <v>5</v>
      </c>
      <c r="M146" s="24">
        <v>3</v>
      </c>
      <c r="N146" s="23">
        <v>5</v>
      </c>
      <c r="O146" s="24">
        <v>54</v>
      </c>
      <c r="P146" s="24">
        <v>17</v>
      </c>
      <c r="Q146" s="24">
        <v>0</v>
      </c>
      <c r="R146" s="24">
        <v>15</v>
      </c>
      <c r="S146" s="24">
        <v>0</v>
      </c>
      <c r="T146" s="24">
        <v>0</v>
      </c>
      <c r="U146" s="24"/>
      <c r="V146" s="24">
        <v>32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4</v>
      </c>
      <c r="M147" s="24">
        <v>2</v>
      </c>
      <c r="N147" s="23">
        <v>1</v>
      </c>
      <c r="O147" s="24">
        <v>2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3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2</v>
      </c>
      <c r="P148" s="24">
        <v>1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2</v>
      </c>
      <c r="L149" s="24">
        <v>3</v>
      </c>
      <c r="M149" s="24">
        <v>3</v>
      </c>
      <c r="N149" s="23">
        <v>1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5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42</v>
      </c>
      <c r="K150" s="24">
        <v>33</v>
      </c>
      <c r="L150" s="24">
        <v>7</v>
      </c>
      <c r="M150" s="24">
        <v>2</v>
      </c>
      <c r="N150" s="23">
        <v>41</v>
      </c>
      <c r="O150" s="24">
        <v>85</v>
      </c>
      <c r="P150" s="24">
        <v>82</v>
      </c>
      <c r="Q150" s="24">
        <v>2</v>
      </c>
      <c r="R150" s="24">
        <v>30</v>
      </c>
      <c r="S150" s="24">
        <v>7</v>
      </c>
      <c r="T150" s="24">
        <v>0</v>
      </c>
      <c r="U150" s="24"/>
      <c r="V150" s="24">
        <v>1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1</v>
      </c>
      <c r="M153" s="24">
        <v>0</v>
      </c>
      <c r="N153" s="23">
        <v>1</v>
      </c>
      <c r="O153" s="24">
        <v>2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1</v>
      </c>
      <c r="L154" s="24">
        <v>0</v>
      </c>
      <c r="M154" s="24">
        <v>0</v>
      </c>
      <c r="N154" s="23">
        <v>4</v>
      </c>
      <c r="O154" s="24">
        <v>7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1</v>
      </c>
      <c r="M155" s="24">
        <v>3</v>
      </c>
      <c r="N155" s="23">
        <v>1</v>
      </c>
      <c r="O155" s="24">
        <v>2</v>
      </c>
      <c r="P155" s="24">
        <v>4</v>
      </c>
      <c r="Q155" s="24">
        <v>1</v>
      </c>
      <c r="R155" s="24">
        <v>2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2</v>
      </c>
      <c r="L157" s="24">
        <v>0</v>
      </c>
      <c r="M157" s="24">
        <v>0</v>
      </c>
      <c r="N157" s="23">
        <v>1</v>
      </c>
      <c r="O157" s="24">
        <v>1</v>
      </c>
      <c r="P157" s="24">
        <v>3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1</v>
      </c>
      <c r="L161" s="24">
        <v>1</v>
      </c>
      <c r="M161" s="24">
        <v>0</v>
      </c>
      <c r="N161" s="23">
        <v>7</v>
      </c>
      <c r="O161" s="24">
        <v>14</v>
      </c>
      <c r="P161" s="24">
        <v>9</v>
      </c>
      <c r="Q161" s="24">
        <v>7</v>
      </c>
      <c r="R161" s="24">
        <v>7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0</v>
      </c>
      <c r="M163" s="24">
        <v>0</v>
      </c>
      <c r="N163" s="23">
        <v>2</v>
      </c>
      <c r="O163" s="24">
        <v>4</v>
      </c>
      <c r="P163" s="24">
        <v>4</v>
      </c>
      <c r="Q163" s="24">
        <v>2</v>
      </c>
      <c r="R163" s="24">
        <v>4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2</v>
      </c>
      <c r="M164" s="24">
        <v>1</v>
      </c>
      <c r="N164" s="23">
        <v>2</v>
      </c>
      <c r="O164" s="24">
        <v>9</v>
      </c>
      <c r="P164" s="24">
        <v>6</v>
      </c>
      <c r="Q164" s="24">
        <v>2</v>
      </c>
      <c r="R164" s="24">
        <v>4</v>
      </c>
      <c r="S164" s="24">
        <v>0</v>
      </c>
      <c r="T164" s="24">
        <v>0</v>
      </c>
      <c r="U164" s="24"/>
      <c r="V164" s="24">
        <v>2</v>
      </c>
      <c r="W164" s="24">
        <v>4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1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2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1</v>
      </c>
      <c r="R168" s="24">
        <v>2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2</v>
      </c>
      <c r="M169" s="24">
        <v>0</v>
      </c>
      <c r="N169" s="23">
        <v>4</v>
      </c>
      <c r="O169" s="24">
        <v>3</v>
      </c>
      <c r="P169" s="24">
        <v>6</v>
      </c>
      <c r="Q169" s="24">
        <v>4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2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3</v>
      </c>
      <c r="M170" s="24">
        <v>2</v>
      </c>
      <c r="N170" s="23">
        <v>2</v>
      </c>
      <c r="O170" s="24">
        <v>3</v>
      </c>
      <c r="P170" s="24">
        <v>8</v>
      </c>
      <c r="Q170" s="24">
        <v>2</v>
      </c>
      <c r="R170" s="24">
        <v>8</v>
      </c>
      <c r="S170" s="24">
        <v>0</v>
      </c>
      <c r="T170" s="24">
        <v>0</v>
      </c>
      <c r="U170" s="24"/>
      <c r="V170" s="24">
        <v>3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3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1</v>
      </c>
      <c r="L173" s="24">
        <v>0</v>
      </c>
      <c r="M173" s="24">
        <v>0</v>
      </c>
      <c r="N173" s="23">
        <v>3</v>
      </c>
      <c r="O173" s="24">
        <v>5</v>
      </c>
      <c r="P173" s="24">
        <v>4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2</v>
      </c>
      <c r="K174" s="24">
        <v>0</v>
      </c>
      <c r="L174" s="24">
        <v>0</v>
      </c>
      <c r="M174" s="24">
        <v>0</v>
      </c>
      <c r="N174" s="23">
        <v>2</v>
      </c>
      <c r="O174" s="24">
        <v>2</v>
      </c>
      <c r="P174" s="24">
        <v>2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2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2</v>
      </c>
      <c r="L175" s="24">
        <v>0</v>
      </c>
      <c r="M175" s="24">
        <v>0</v>
      </c>
      <c r="N175" s="23">
        <v>0</v>
      </c>
      <c r="O175" s="24">
        <v>0</v>
      </c>
      <c r="P175" s="24">
        <v>2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0</v>
      </c>
      <c r="L176" s="24">
        <v>1</v>
      </c>
      <c r="M176" s="24">
        <v>1</v>
      </c>
      <c r="N176" s="23">
        <v>3</v>
      </c>
      <c r="O176" s="24">
        <v>4</v>
      </c>
      <c r="P176" s="24">
        <v>5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1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1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4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4</v>
      </c>
      <c r="L178" s="24">
        <v>0</v>
      </c>
      <c r="M178" s="24">
        <v>0</v>
      </c>
      <c r="N178" s="23">
        <v>1</v>
      </c>
      <c r="O178" s="24">
        <v>1</v>
      </c>
      <c r="P178" s="24">
        <v>5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8</v>
      </c>
      <c r="P180" s="24">
        <v>0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5</v>
      </c>
      <c r="L182" s="24">
        <v>0</v>
      </c>
      <c r="M182" s="24">
        <v>0</v>
      </c>
      <c r="N182" s="23">
        <v>1</v>
      </c>
      <c r="O182" s="24">
        <v>5</v>
      </c>
      <c r="P182" s="24">
        <v>6</v>
      </c>
      <c r="Q182" s="24">
        <v>2</v>
      </c>
      <c r="R182" s="24">
        <v>15</v>
      </c>
      <c r="S182" s="24">
        <v>0</v>
      </c>
      <c r="T182" s="24">
        <v>0</v>
      </c>
      <c r="U182" s="24"/>
      <c r="V182" s="24">
        <v>2</v>
      </c>
      <c r="W182" s="24">
        <v>3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4</v>
      </c>
      <c r="L183" s="24">
        <v>1</v>
      </c>
      <c r="M183" s="24">
        <v>0</v>
      </c>
      <c r="N183" s="23">
        <v>0</v>
      </c>
      <c r="O183" s="24">
        <v>1</v>
      </c>
      <c r="P183" s="24">
        <v>5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2</v>
      </c>
      <c r="L184" s="24">
        <v>0</v>
      </c>
      <c r="M184" s="24">
        <v>1</v>
      </c>
      <c r="N184" s="23">
        <v>1</v>
      </c>
      <c r="O184" s="24">
        <v>2</v>
      </c>
      <c r="P184" s="24">
        <v>3</v>
      </c>
      <c r="Q184" s="24">
        <v>2</v>
      </c>
      <c r="R184" s="24">
        <v>1</v>
      </c>
      <c r="S184" s="24">
        <v>0</v>
      </c>
      <c r="T184" s="24">
        <v>0</v>
      </c>
      <c r="U184" s="24"/>
      <c r="V184" s="24">
        <v>4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8</v>
      </c>
      <c r="M185" s="24">
        <v>2</v>
      </c>
      <c r="N185" s="23">
        <v>15</v>
      </c>
      <c r="O185" s="24">
        <v>35</v>
      </c>
      <c r="P185" s="24">
        <v>35</v>
      </c>
      <c r="Q185" s="24">
        <v>17</v>
      </c>
      <c r="R185" s="24">
        <v>48</v>
      </c>
      <c r="S185" s="24">
        <v>2</v>
      </c>
      <c r="T185" s="24">
        <v>0</v>
      </c>
      <c r="U185" s="24"/>
      <c r="V185" s="24">
        <v>2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16</v>
      </c>
      <c r="L186" s="24">
        <v>7</v>
      </c>
      <c r="M186" s="24">
        <v>1</v>
      </c>
      <c r="N186" s="23">
        <v>7</v>
      </c>
      <c r="O186" s="24">
        <v>16</v>
      </c>
      <c r="P186" s="24">
        <v>30</v>
      </c>
      <c r="Q186" s="24">
        <v>7</v>
      </c>
      <c r="R186" s="24">
        <v>21</v>
      </c>
      <c r="S186" s="24">
        <v>0</v>
      </c>
      <c r="T186" s="24">
        <v>0</v>
      </c>
      <c r="U186" s="24"/>
      <c r="V186" s="24">
        <v>0</v>
      </c>
      <c r="W186" s="24">
        <v>9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29</v>
      </c>
      <c r="L187" s="24">
        <v>4</v>
      </c>
      <c r="M187" s="24">
        <v>3</v>
      </c>
      <c r="N187" s="23">
        <v>16</v>
      </c>
      <c r="O187" s="24">
        <v>44</v>
      </c>
      <c r="P187" s="24">
        <v>49</v>
      </c>
      <c r="Q187" s="24">
        <v>2</v>
      </c>
      <c r="R187" s="24">
        <v>2</v>
      </c>
      <c r="S187" s="24">
        <v>1</v>
      </c>
      <c r="T187" s="24">
        <v>0</v>
      </c>
      <c r="U187" s="24"/>
      <c r="V187" s="24">
        <v>1</v>
      </c>
      <c r="W187" s="24">
        <v>5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1</v>
      </c>
      <c r="L188" s="24">
        <v>3</v>
      </c>
      <c r="M188" s="24">
        <v>0</v>
      </c>
      <c r="N188" s="23">
        <v>0</v>
      </c>
      <c r="O188" s="24">
        <v>6</v>
      </c>
      <c r="P188" s="24">
        <v>4</v>
      </c>
      <c r="Q188" s="24">
        <v>0</v>
      </c>
      <c r="R188" s="24">
        <v>11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3</v>
      </c>
      <c r="L189" s="24">
        <v>3</v>
      </c>
      <c r="M189" s="24">
        <v>0</v>
      </c>
      <c r="N189" s="23">
        <v>5</v>
      </c>
      <c r="O189" s="24">
        <v>8</v>
      </c>
      <c r="P189" s="24">
        <v>11</v>
      </c>
      <c r="Q189" s="24">
        <v>5</v>
      </c>
      <c r="R189" s="24">
        <v>17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2</v>
      </c>
      <c r="M190" s="24">
        <v>0</v>
      </c>
      <c r="N190" s="23">
        <v>0</v>
      </c>
      <c r="O190" s="24">
        <v>1</v>
      </c>
      <c r="P190" s="24">
        <v>2</v>
      </c>
      <c r="Q190" s="24">
        <v>0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3</v>
      </c>
      <c r="M191" s="24">
        <v>1</v>
      </c>
      <c r="N191" s="23">
        <v>6</v>
      </c>
      <c r="O191" s="24">
        <v>11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3</v>
      </c>
      <c r="L192" s="24">
        <v>2</v>
      </c>
      <c r="M192" s="24">
        <v>0</v>
      </c>
      <c r="N192" s="23">
        <v>4</v>
      </c>
      <c r="O192" s="24">
        <v>16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2</v>
      </c>
      <c r="W192" s="24">
        <v>0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5</v>
      </c>
      <c r="M193" s="24">
        <v>5</v>
      </c>
      <c r="N193" s="23">
        <v>11</v>
      </c>
      <c r="O193" s="24">
        <v>26</v>
      </c>
      <c r="P193" s="24">
        <v>20</v>
      </c>
      <c r="Q193" s="24">
        <v>7</v>
      </c>
      <c r="R193" s="24">
        <v>15</v>
      </c>
      <c r="S193" s="24">
        <v>3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0</v>
      </c>
      <c r="L195" s="24">
        <v>1</v>
      </c>
      <c r="M195" s="24">
        <v>1</v>
      </c>
      <c r="N195" s="23">
        <v>2</v>
      </c>
      <c r="O195" s="24">
        <v>2</v>
      </c>
      <c r="P195" s="24">
        <v>3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5</v>
      </c>
      <c r="L196" s="24">
        <v>5</v>
      </c>
      <c r="M196" s="24">
        <v>2</v>
      </c>
      <c r="N196" s="23">
        <v>2</v>
      </c>
      <c r="O196" s="24">
        <v>7</v>
      </c>
      <c r="P196" s="24">
        <v>12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3</v>
      </c>
      <c r="L197" s="24">
        <v>2</v>
      </c>
      <c r="M197" s="24">
        <v>1</v>
      </c>
      <c r="N197" s="23">
        <v>2</v>
      </c>
      <c r="O197" s="24">
        <v>5</v>
      </c>
      <c r="P197" s="24">
        <v>7</v>
      </c>
      <c r="Q197" s="24">
        <v>2</v>
      </c>
      <c r="R197" s="24">
        <v>1</v>
      </c>
      <c r="S197" s="24">
        <v>2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0</v>
      </c>
      <c r="M198" s="24">
        <v>1</v>
      </c>
      <c r="N198" s="23">
        <v>3</v>
      </c>
      <c r="O198" s="24">
        <v>2</v>
      </c>
      <c r="P198" s="24">
        <v>4</v>
      </c>
      <c r="Q198" s="24">
        <v>1</v>
      </c>
      <c r="R198" s="24">
        <v>3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1</v>
      </c>
      <c r="M199" s="24">
        <v>2</v>
      </c>
      <c r="N199" s="23">
        <v>0</v>
      </c>
      <c r="O199" s="24">
        <v>2</v>
      </c>
      <c r="P199" s="24">
        <v>1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0</v>
      </c>
      <c r="M200" s="24">
        <v>0</v>
      </c>
      <c r="N200" s="23">
        <v>1</v>
      </c>
      <c r="O200" s="24">
        <v>2</v>
      </c>
      <c r="P200" s="24">
        <v>2</v>
      </c>
      <c r="Q200" s="24">
        <v>1</v>
      </c>
      <c r="R200" s="24">
        <v>5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3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2</v>
      </c>
      <c r="L202" s="24">
        <v>3</v>
      </c>
      <c r="M202" s="24">
        <v>1</v>
      </c>
      <c r="N202" s="23">
        <v>5</v>
      </c>
      <c r="O202" s="24">
        <v>6</v>
      </c>
      <c r="P202" s="24">
        <v>10</v>
      </c>
      <c r="Q202" s="24">
        <v>1</v>
      </c>
      <c r="R202" s="24">
        <v>7</v>
      </c>
      <c r="S202" s="24">
        <v>0</v>
      </c>
      <c r="T202" s="24">
        <v>0</v>
      </c>
      <c r="U202" s="24"/>
      <c r="V202" s="24">
        <v>0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0</v>
      </c>
      <c r="M203" s="24">
        <v>0</v>
      </c>
      <c r="N203" s="23">
        <v>2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1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1</v>
      </c>
      <c r="L206" s="24">
        <v>0</v>
      </c>
      <c r="M206" s="24">
        <v>2</v>
      </c>
      <c r="N206" s="23">
        <v>0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2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7</v>
      </c>
      <c r="K208" s="24">
        <v>11</v>
      </c>
      <c r="L208" s="24">
        <v>1</v>
      </c>
      <c r="M208" s="24">
        <v>1</v>
      </c>
      <c r="N208" s="23">
        <v>7</v>
      </c>
      <c r="O208" s="24">
        <v>14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2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18</v>
      </c>
      <c r="L210" s="24">
        <v>5</v>
      </c>
      <c r="M210" s="24">
        <v>2</v>
      </c>
      <c r="N210" s="23">
        <v>13</v>
      </c>
      <c r="O210" s="24">
        <v>31</v>
      </c>
      <c r="P210" s="24">
        <v>36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2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12</v>
      </c>
      <c r="L211" s="24">
        <v>5</v>
      </c>
      <c r="M211" s="24">
        <v>2</v>
      </c>
      <c r="N211" s="23">
        <v>6</v>
      </c>
      <c r="O211" s="24">
        <v>19</v>
      </c>
      <c r="P211" s="24">
        <v>24</v>
      </c>
      <c r="Q211" s="24">
        <v>2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13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1</v>
      </c>
      <c r="M212" s="24">
        <v>0</v>
      </c>
      <c r="N212" s="23">
        <v>0</v>
      </c>
      <c r="O212" s="24">
        <v>2</v>
      </c>
      <c r="P212" s="24">
        <v>4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6</v>
      </c>
      <c r="L213" s="24">
        <v>1</v>
      </c>
      <c r="M213" s="24">
        <v>0</v>
      </c>
      <c r="N213" s="23">
        <v>4</v>
      </c>
      <c r="O213" s="24">
        <v>10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3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3</v>
      </c>
      <c r="K215" s="24">
        <v>1</v>
      </c>
      <c r="L215" s="24">
        <v>1</v>
      </c>
      <c r="M215" s="24">
        <v>0</v>
      </c>
      <c r="N215" s="23">
        <v>3</v>
      </c>
      <c r="O215" s="24">
        <v>5</v>
      </c>
      <c r="P215" s="24">
        <v>5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0</v>
      </c>
      <c r="M218" s="24">
        <v>3</v>
      </c>
      <c r="N218" s="23">
        <v>1</v>
      </c>
      <c r="O218" s="24">
        <v>3</v>
      </c>
      <c r="P218" s="24">
        <v>5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1</v>
      </c>
      <c r="N219" s="23">
        <v>1</v>
      </c>
      <c r="O219" s="24">
        <v>5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4</v>
      </c>
      <c r="L220" s="24">
        <v>1</v>
      </c>
      <c r="M220" s="24">
        <v>1</v>
      </c>
      <c r="N220" s="23">
        <v>0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9</v>
      </c>
      <c r="L221" s="24">
        <v>2</v>
      </c>
      <c r="M221" s="24">
        <v>2</v>
      </c>
      <c r="N221" s="23">
        <v>2</v>
      </c>
      <c r="O221" s="24">
        <v>27</v>
      </c>
      <c r="P221" s="24">
        <v>13</v>
      </c>
      <c r="Q221" s="24">
        <v>1</v>
      </c>
      <c r="R221" s="24">
        <v>7</v>
      </c>
      <c r="S221" s="24">
        <v>3</v>
      </c>
      <c r="T221" s="24">
        <v>0</v>
      </c>
      <c r="U221" s="24"/>
      <c r="V221" s="24">
        <v>0</v>
      </c>
      <c r="W221" s="24">
        <v>4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22</v>
      </c>
      <c r="L223" s="24">
        <v>11</v>
      </c>
      <c r="M223" s="24">
        <v>5</v>
      </c>
      <c r="N223" s="23">
        <v>14</v>
      </c>
      <c r="O223" s="24">
        <v>35</v>
      </c>
      <c r="P223" s="24">
        <v>48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3</v>
      </c>
      <c r="W223" s="24">
        <v>6</v>
      </c>
      <c r="X223" s="24">
        <v>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1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5</v>
      </c>
      <c r="L225" s="24">
        <v>0</v>
      </c>
      <c r="M225" s="24">
        <v>0</v>
      </c>
      <c r="N225" s="23">
        <v>1</v>
      </c>
      <c r="O225" s="24">
        <v>3</v>
      </c>
      <c r="P225" s="24">
        <v>6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19</v>
      </c>
      <c r="L227" s="24">
        <v>7</v>
      </c>
      <c r="M227" s="24">
        <v>10</v>
      </c>
      <c r="N227" s="23">
        <v>10</v>
      </c>
      <c r="O227" s="24">
        <v>51</v>
      </c>
      <c r="P227" s="24">
        <v>36</v>
      </c>
      <c r="Q227" s="24">
        <v>1</v>
      </c>
      <c r="R227" s="24">
        <v>6</v>
      </c>
      <c r="S227" s="24">
        <v>4</v>
      </c>
      <c r="T227" s="24">
        <v>0</v>
      </c>
      <c r="U227" s="24"/>
      <c r="V227" s="24">
        <v>6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3</v>
      </c>
      <c r="L228" s="24">
        <v>0</v>
      </c>
      <c r="M228" s="24">
        <v>0</v>
      </c>
      <c r="N228" s="23">
        <v>0</v>
      </c>
      <c r="O228" s="24">
        <v>4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4</v>
      </c>
      <c r="L229" s="24">
        <v>0</v>
      </c>
      <c r="M229" s="24">
        <v>2</v>
      </c>
      <c r="N229" s="23">
        <v>0</v>
      </c>
      <c r="O229" s="24">
        <v>4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4</v>
      </c>
      <c r="L230" s="24">
        <v>2</v>
      </c>
      <c r="M230" s="24">
        <v>4</v>
      </c>
      <c r="N230" s="23">
        <v>0</v>
      </c>
      <c r="O230" s="24">
        <v>1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1</v>
      </c>
      <c r="N231" s="23">
        <v>1</v>
      </c>
      <c r="O231" s="24">
        <v>6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3</v>
      </c>
      <c r="K232" s="24">
        <v>0</v>
      </c>
      <c r="L232" s="24">
        <v>0</v>
      </c>
      <c r="M232" s="24">
        <v>2</v>
      </c>
      <c r="N232" s="23">
        <v>3</v>
      </c>
      <c r="O232" s="24">
        <v>5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18</v>
      </c>
      <c r="L233" s="24">
        <v>13</v>
      </c>
      <c r="M233" s="24">
        <v>4</v>
      </c>
      <c r="N233" s="23">
        <v>20</v>
      </c>
      <c r="O233" s="24">
        <v>97</v>
      </c>
      <c r="P233" s="24">
        <v>51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13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2</v>
      </c>
      <c r="L234" s="24">
        <v>2</v>
      </c>
      <c r="M234" s="24">
        <v>2</v>
      </c>
      <c r="N234" s="23">
        <v>2</v>
      </c>
      <c r="O234" s="24">
        <v>1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3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6</v>
      </c>
      <c r="L235" s="24">
        <v>4</v>
      </c>
      <c r="M235" s="24">
        <v>4</v>
      </c>
      <c r="N235" s="23">
        <v>6</v>
      </c>
      <c r="O235" s="24">
        <v>15</v>
      </c>
      <c r="P235" s="24">
        <v>16</v>
      </c>
      <c r="Q235" s="24">
        <v>0</v>
      </c>
      <c r="R235" s="24">
        <v>3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6</v>
      </c>
      <c r="L236" s="24">
        <v>3</v>
      </c>
      <c r="M236" s="24">
        <v>3</v>
      </c>
      <c r="N236" s="23">
        <v>2</v>
      </c>
      <c r="O236" s="24">
        <v>10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1</v>
      </c>
      <c r="N237" s="23">
        <v>0</v>
      </c>
      <c r="O237" s="24">
        <v>0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6</v>
      </c>
      <c r="L238" s="24">
        <v>5</v>
      </c>
      <c r="M238" s="24">
        <v>2</v>
      </c>
      <c r="N238" s="23">
        <v>7</v>
      </c>
      <c r="O238" s="24">
        <v>20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1</v>
      </c>
      <c r="L239" s="24">
        <v>1</v>
      </c>
      <c r="M239" s="24">
        <v>0</v>
      </c>
      <c r="N239" s="23">
        <v>0</v>
      </c>
      <c r="O239" s="24">
        <v>1</v>
      </c>
      <c r="P239" s="24">
        <v>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0</v>
      </c>
      <c r="M240" s="24">
        <v>0</v>
      </c>
      <c r="N240" s="23">
        <v>3</v>
      </c>
      <c r="O240" s="24">
        <v>5</v>
      </c>
      <c r="P240" s="24">
        <v>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0</v>
      </c>
      <c r="L242" s="24">
        <v>0</v>
      </c>
      <c r="M242" s="24">
        <v>0</v>
      </c>
      <c r="N242" s="23">
        <v>3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1</v>
      </c>
      <c r="M243" s="24">
        <v>0</v>
      </c>
      <c r="N243" s="23">
        <v>1</v>
      </c>
      <c r="O243" s="24">
        <v>5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14</v>
      </c>
      <c r="L244" s="24">
        <v>2</v>
      </c>
      <c r="M244" s="24">
        <v>3</v>
      </c>
      <c r="N244" s="23">
        <v>15</v>
      </c>
      <c r="O244" s="24">
        <v>35</v>
      </c>
      <c r="P244" s="24">
        <v>31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4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1</v>
      </c>
      <c r="L245" s="24">
        <v>0</v>
      </c>
      <c r="M245" s="24">
        <v>0</v>
      </c>
      <c r="N245" s="23">
        <v>3</v>
      </c>
      <c r="O245" s="24">
        <v>5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3</v>
      </c>
      <c r="L246" s="24">
        <v>1</v>
      </c>
      <c r="M246" s="24">
        <v>1</v>
      </c>
      <c r="N246" s="23">
        <v>1</v>
      </c>
      <c r="O246" s="24">
        <v>2</v>
      </c>
      <c r="P246" s="24">
        <v>5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3</v>
      </c>
      <c r="L247" s="24">
        <v>5</v>
      </c>
      <c r="M247" s="24">
        <v>2</v>
      </c>
      <c r="N247" s="23">
        <v>8</v>
      </c>
      <c r="O247" s="24">
        <v>15</v>
      </c>
      <c r="P247" s="24">
        <v>16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0</v>
      </c>
      <c r="L248" s="24">
        <v>1</v>
      </c>
      <c r="M248" s="24">
        <v>0</v>
      </c>
      <c r="N248" s="23">
        <v>2</v>
      </c>
      <c r="O248" s="24">
        <v>8</v>
      </c>
      <c r="P248" s="24">
        <v>3</v>
      </c>
      <c r="Q248" s="24">
        <v>0</v>
      </c>
      <c r="R248" s="24">
        <v>0</v>
      </c>
      <c r="S248" s="24">
        <v>7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4</v>
      </c>
      <c r="L249" s="24">
        <v>2</v>
      </c>
      <c r="M249" s="24">
        <v>1</v>
      </c>
      <c r="N249" s="23">
        <v>4</v>
      </c>
      <c r="O249" s="24">
        <v>19</v>
      </c>
      <c r="P249" s="24">
        <v>10</v>
      </c>
      <c r="Q249" s="24">
        <v>0</v>
      </c>
      <c r="R249" s="24">
        <v>0</v>
      </c>
      <c r="S249" s="24">
        <v>2</v>
      </c>
      <c r="T249" s="24">
        <v>0</v>
      </c>
      <c r="U249" s="24"/>
      <c r="V249" s="24">
        <v>4</v>
      </c>
      <c r="W249" s="24">
        <v>3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8</v>
      </c>
      <c r="L250" s="24">
        <v>4</v>
      </c>
      <c r="M250" s="24">
        <v>1</v>
      </c>
      <c r="N250" s="23">
        <v>5</v>
      </c>
      <c r="O250" s="24">
        <v>12</v>
      </c>
      <c r="P250" s="24">
        <v>18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15</v>
      </c>
      <c r="L252" s="24">
        <v>5</v>
      </c>
      <c r="M252" s="24">
        <v>5</v>
      </c>
      <c r="N252" s="23">
        <v>3</v>
      </c>
      <c r="O252" s="24">
        <v>23</v>
      </c>
      <c r="P252" s="24">
        <v>26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5</v>
      </c>
      <c r="K253" s="24">
        <v>0</v>
      </c>
      <c r="L253" s="24">
        <v>1</v>
      </c>
      <c r="M253" s="24">
        <v>0</v>
      </c>
      <c r="N253" s="23">
        <v>5</v>
      </c>
      <c r="O253" s="24">
        <v>6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2</v>
      </c>
      <c r="P255" s="24">
        <v>2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10</v>
      </c>
      <c r="L256" s="24">
        <v>3</v>
      </c>
      <c r="M256" s="24">
        <v>4</v>
      </c>
      <c r="N256" s="23">
        <v>7</v>
      </c>
      <c r="O256" s="24">
        <v>27</v>
      </c>
      <c r="P256" s="24">
        <v>20</v>
      </c>
      <c r="Q256" s="24">
        <v>1</v>
      </c>
      <c r="R256" s="24">
        <v>0</v>
      </c>
      <c r="S256" s="24">
        <v>1</v>
      </c>
      <c r="T256" s="24">
        <v>0</v>
      </c>
      <c r="U256" s="24"/>
      <c r="V256" s="24">
        <v>1</v>
      </c>
      <c r="W256" s="24">
        <v>5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0</v>
      </c>
      <c r="L257" s="24">
        <v>0</v>
      </c>
      <c r="M257" s="24">
        <v>0</v>
      </c>
      <c r="N257" s="23">
        <v>2</v>
      </c>
      <c r="O257" s="24">
        <v>9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8</v>
      </c>
      <c r="L258" s="24">
        <v>3</v>
      </c>
      <c r="M258" s="24">
        <v>8</v>
      </c>
      <c r="N258" s="23">
        <v>7</v>
      </c>
      <c r="O258" s="24">
        <v>23</v>
      </c>
      <c r="P258" s="24">
        <v>19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4</v>
      </c>
      <c r="K259" s="24">
        <v>6</v>
      </c>
      <c r="L259" s="24">
        <v>3</v>
      </c>
      <c r="M259" s="24">
        <v>2</v>
      </c>
      <c r="N259" s="23">
        <v>4</v>
      </c>
      <c r="O259" s="24">
        <v>9</v>
      </c>
      <c r="P259" s="24">
        <v>13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1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1</v>
      </c>
      <c r="M262" s="24">
        <v>0</v>
      </c>
      <c r="N262" s="23">
        <v>3</v>
      </c>
      <c r="O262" s="24">
        <v>5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2</v>
      </c>
      <c r="L263" s="24">
        <v>0</v>
      </c>
      <c r="M263" s="24">
        <v>0</v>
      </c>
      <c r="N263" s="23">
        <v>0</v>
      </c>
      <c r="O263" s="24">
        <v>5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2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1</v>
      </c>
      <c r="M264" s="24">
        <v>1</v>
      </c>
      <c r="N264" s="23">
        <v>2</v>
      </c>
      <c r="O264" s="24">
        <v>3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5</v>
      </c>
      <c r="L266" s="24">
        <v>1</v>
      </c>
      <c r="M266" s="24">
        <v>1</v>
      </c>
      <c r="N266" s="23">
        <v>2</v>
      </c>
      <c r="O266" s="24">
        <v>11</v>
      </c>
      <c r="P266" s="24">
        <v>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0</v>
      </c>
      <c r="L267" s="24">
        <v>1</v>
      </c>
      <c r="M267" s="24">
        <v>2</v>
      </c>
      <c r="N267" s="23">
        <v>3</v>
      </c>
      <c r="O267" s="24">
        <v>5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2</v>
      </c>
      <c r="K268" s="24">
        <v>1</v>
      </c>
      <c r="L268" s="24">
        <v>0</v>
      </c>
      <c r="M268" s="24">
        <v>0</v>
      </c>
      <c r="N268" s="23">
        <v>2</v>
      </c>
      <c r="O268" s="24">
        <v>4</v>
      </c>
      <c r="P268" s="24">
        <v>3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16</v>
      </c>
      <c r="L269" s="24">
        <v>3</v>
      </c>
      <c r="M269" s="24">
        <v>1</v>
      </c>
      <c r="N269" s="23">
        <v>12</v>
      </c>
      <c r="O269" s="24">
        <v>21</v>
      </c>
      <c r="P269" s="24">
        <v>33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3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3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16</v>
      </c>
      <c r="L272" s="24">
        <v>6</v>
      </c>
      <c r="M272" s="24">
        <v>2</v>
      </c>
      <c r="N272" s="23">
        <v>9</v>
      </c>
      <c r="O272" s="24">
        <v>28</v>
      </c>
      <c r="P272" s="24">
        <v>31</v>
      </c>
      <c r="Q272" s="24">
        <v>7</v>
      </c>
      <c r="R272" s="24">
        <v>12</v>
      </c>
      <c r="S272" s="24">
        <v>1</v>
      </c>
      <c r="T272" s="24">
        <v>0</v>
      </c>
      <c r="U272" s="24"/>
      <c r="V272" s="24">
        <v>6</v>
      </c>
      <c r="W272" s="24">
        <v>5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1</v>
      </c>
      <c r="N278" s="23">
        <v>1</v>
      </c>
      <c r="O278" s="24">
        <v>2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1</v>
      </c>
      <c r="M280" s="24">
        <v>0</v>
      </c>
      <c r="N280" s="23">
        <v>1</v>
      </c>
      <c r="O280" s="24">
        <v>5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6</v>
      </c>
      <c r="L281" s="24">
        <v>2</v>
      </c>
      <c r="M281" s="24">
        <v>0</v>
      </c>
      <c r="N281" s="23">
        <v>0</v>
      </c>
      <c r="O281" s="24">
        <v>5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3</v>
      </c>
      <c r="M282" s="24">
        <v>2</v>
      </c>
      <c r="N282" s="23">
        <v>3</v>
      </c>
      <c r="O282" s="24">
        <v>14</v>
      </c>
      <c r="P282" s="24">
        <v>12</v>
      </c>
      <c r="Q282" s="24">
        <v>2</v>
      </c>
      <c r="R282" s="24">
        <v>13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3</v>
      </c>
      <c r="N283" s="23">
        <v>2</v>
      </c>
      <c r="O283" s="24">
        <v>5</v>
      </c>
      <c r="P283" s="24">
        <v>3</v>
      </c>
      <c r="Q283" s="24">
        <v>2</v>
      </c>
      <c r="R283" s="24">
        <v>4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1</v>
      </c>
      <c r="M285" s="24">
        <v>2</v>
      </c>
      <c r="N285" s="23">
        <v>1</v>
      </c>
      <c r="O285" s="24">
        <v>10</v>
      </c>
      <c r="P285" s="24">
        <v>4</v>
      </c>
      <c r="Q285" s="24">
        <v>2</v>
      </c>
      <c r="R285" s="24">
        <v>9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1</v>
      </c>
      <c r="P286" s="24">
        <v>1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2</v>
      </c>
      <c r="L287" s="24">
        <v>1</v>
      </c>
      <c r="M287" s="24">
        <v>0</v>
      </c>
      <c r="N287" s="23">
        <v>2</v>
      </c>
      <c r="O287" s="24">
        <v>9</v>
      </c>
      <c r="P287" s="24">
        <v>6</v>
      </c>
      <c r="Q287" s="24">
        <v>0</v>
      </c>
      <c r="R287" s="24">
        <v>11</v>
      </c>
      <c r="S287" s="24">
        <v>0</v>
      </c>
      <c r="T287" s="24">
        <v>0</v>
      </c>
      <c r="U287" s="24"/>
      <c r="V287" s="24">
        <v>5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3</v>
      </c>
      <c r="M288" s="24">
        <v>1</v>
      </c>
      <c r="N288" s="23">
        <v>7</v>
      </c>
      <c r="O288" s="24">
        <v>29</v>
      </c>
      <c r="P288" s="24">
        <v>16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7</v>
      </c>
      <c r="W288" s="24">
        <v>3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3</v>
      </c>
      <c r="L289" s="24">
        <v>2</v>
      </c>
      <c r="M289" s="24">
        <v>0</v>
      </c>
      <c r="N289" s="23">
        <v>1</v>
      </c>
      <c r="O289" s="24">
        <v>7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2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1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6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2</v>
      </c>
      <c r="L294" s="24">
        <v>0</v>
      </c>
      <c r="M294" s="24">
        <v>0</v>
      </c>
      <c r="N294" s="23">
        <v>2</v>
      </c>
      <c r="O294" s="24">
        <v>13</v>
      </c>
      <c r="P294" s="24">
        <v>5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2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1</v>
      </c>
      <c r="O298" s="24">
        <v>2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1</v>
      </c>
      <c r="M299" s="24">
        <v>0</v>
      </c>
      <c r="N299" s="23">
        <v>5</v>
      </c>
      <c r="O299" s="24">
        <v>7</v>
      </c>
      <c r="P299" s="24">
        <v>10</v>
      </c>
      <c r="Q299" s="24">
        <v>5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10</v>
      </c>
      <c r="L300" s="24">
        <v>4</v>
      </c>
      <c r="M300" s="24">
        <v>2</v>
      </c>
      <c r="N300" s="23">
        <v>9</v>
      </c>
      <c r="O300" s="24">
        <v>21</v>
      </c>
      <c r="P300" s="24">
        <v>23</v>
      </c>
      <c r="Q300" s="24">
        <v>8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4</v>
      </c>
      <c r="L301" s="24">
        <v>2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1</v>
      </c>
      <c r="M302" s="24">
        <v>3</v>
      </c>
      <c r="N302" s="23">
        <v>0</v>
      </c>
      <c r="O302" s="24">
        <v>3</v>
      </c>
      <c r="P302" s="24">
        <v>3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0</v>
      </c>
      <c r="M303" s="24">
        <v>0</v>
      </c>
      <c r="N303" s="23">
        <v>0</v>
      </c>
      <c r="O303" s="24">
        <v>0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1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1</v>
      </c>
      <c r="K304" s="24">
        <v>3</v>
      </c>
      <c r="L304" s="24">
        <v>0</v>
      </c>
      <c r="M304" s="24">
        <v>3</v>
      </c>
      <c r="N304" s="23">
        <v>1</v>
      </c>
      <c r="O304" s="24">
        <v>4</v>
      </c>
      <c r="P304" s="24">
        <v>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4</v>
      </c>
      <c r="O305" s="24">
        <v>5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6</v>
      </c>
      <c r="L306" s="24">
        <v>3</v>
      </c>
      <c r="M306" s="24">
        <v>0</v>
      </c>
      <c r="N306" s="23">
        <v>1</v>
      </c>
      <c r="O306" s="24">
        <v>5</v>
      </c>
      <c r="P306" s="24">
        <v>11</v>
      </c>
      <c r="Q306" s="24">
        <v>2</v>
      </c>
      <c r="R306" s="24">
        <v>15</v>
      </c>
      <c r="S306" s="24">
        <v>0</v>
      </c>
      <c r="T306" s="24">
        <v>0</v>
      </c>
      <c r="U306" s="24"/>
      <c r="V306" s="24">
        <v>0</v>
      </c>
      <c r="W306" s="24">
        <v>3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1</v>
      </c>
      <c r="L307" s="24">
        <v>0</v>
      </c>
      <c r="M307" s="24">
        <v>0</v>
      </c>
      <c r="N307" s="23">
        <v>1</v>
      </c>
      <c r="O307" s="24">
        <v>1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3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15</v>
      </c>
      <c r="L309" s="24">
        <v>13</v>
      </c>
      <c r="M309" s="24">
        <v>3</v>
      </c>
      <c r="N309" s="23">
        <v>13</v>
      </c>
      <c r="O309" s="24">
        <v>29</v>
      </c>
      <c r="P309" s="24">
        <v>41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2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9</v>
      </c>
      <c r="K310" s="24">
        <v>3</v>
      </c>
      <c r="L310" s="24">
        <v>3</v>
      </c>
      <c r="M310" s="24">
        <v>2</v>
      </c>
      <c r="N310" s="23">
        <v>9</v>
      </c>
      <c r="O310" s="24">
        <v>12</v>
      </c>
      <c r="P310" s="24">
        <v>15</v>
      </c>
      <c r="Q310" s="24">
        <v>7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0</v>
      </c>
      <c r="M311" s="24">
        <v>0</v>
      </c>
      <c r="N311" s="23">
        <v>0</v>
      </c>
      <c r="O311" s="24">
        <v>1</v>
      </c>
      <c r="P311" s="24">
        <v>1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1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2</v>
      </c>
      <c r="L313" s="24">
        <v>3</v>
      </c>
      <c r="M313" s="24">
        <v>4</v>
      </c>
      <c r="N313" s="23">
        <v>6</v>
      </c>
      <c r="O313" s="24">
        <v>12</v>
      </c>
      <c r="P313" s="24">
        <v>11</v>
      </c>
      <c r="Q313" s="24">
        <v>3</v>
      </c>
      <c r="R313" s="24">
        <v>12</v>
      </c>
      <c r="S313" s="24">
        <v>0</v>
      </c>
      <c r="T313" s="24">
        <v>0</v>
      </c>
      <c r="U313" s="24"/>
      <c r="V313" s="24">
        <v>0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2</v>
      </c>
      <c r="M314" s="24">
        <v>0</v>
      </c>
      <c r="N314" s="23">
        <v>5</v>
      </c>
      <c r="O314" s="24">
        <v>8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1</v>
      </c>
      <c r="M315" s="24">
        <v>1</v>
      </c>
      <c r="N315" s="23">
        <v>1</v>
      </c>
      <c r="O315" s="24">
        <v>8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7</v>
      </c>
      <c r="K316" s="24">
        <v>4</v>
      </c>
      <c r="L316" s="24">
        <v>0</v>
      </c>
      <c r="M316" s="24">
        <v>0</v>
      </c>
      <c r="N316" s="23">
        <v>7</v>
      </c>
      <c r="O316" s="24">
        <v>10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2</v>
      </c>
      <c r="M317" s="24">
        <v>2</v>
      </c>
      <c r="N317" s="23">
        <v>1</v>
      </c>
      <c r="O317" s="24">
        <v>3</v>
      </c>
      <c r="P317" s="24">
        <v>4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3</v>
      </c>
      <c r="K318" s="24">
        <v>0</v>
      </c>
      <c r="L318" s="24">
        <v>1</v>
      </c>
      <c r="M318" s="24">
        <v>0</v>
      </c>
      <c r="N318" s="23">
        <v>2</v>
      </c>
      <c r="O318" s="24">
        <v>2</v>
      </c>
      <c r="P318" s="24">
        <v>4</v>
      </c>
      <c r="Q318" s="24">
        <v>3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4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10</v>
      </c>
      <c r="K321" s="24">
        <v>5</v>
      </c>
      <c r="L321" s="24">
        <v>0</v>
      </c>
      <c r="M321" s="24">
        <v>0</v>
      </c>
      <c r="N321" s="23">
        <v>10</v>
      </c>
      <c r="O321" s="24">
        <v>25</v>
      </c>
      <c r="P321" s="24">
        <v>15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4</v>
      </c>
      <c r="L322" s="24">
        <v>2</v>
      </c>
      <c r="M322" s="24">
        <v>5</v>
      </c>
      <c r="N322" s="23">
        <v>2</v>
      </c>
      <c r="O322" s="24">
        <v>10</v>
      </c>
      <c r="P322" s="24">
        <v>8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0</v>
      </c>
      <c r="N323" s="23">
        <v>0</v>
      </c>
      <c r="O323" s="24">
        <v>3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1</v>
      </c>
      <c r="M327" s="24">
        <v>0</v>
      </c>
      <c r="N327" s="23">
        <v>0</v>
      </c>
      <c r="O327" s="24">
        <v>1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10</v>
      </c>
      <c r="P329" s="24">
        <v>2</v>
      </c>
      <c r="Q329" s="24">
        <v>0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4</v>
      </c>
      <c r="L330" s="24">
        <v>0</v>
      </c>
      <c r="M330" s="24">
        <v>0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3</v>
      </c>
      <c r="L331" s="24">
        <v>1</v>
      </c>
      <c r="M331" s="24">
        <v>0</v>
      </c>
      <c r="N331" s="23">
        <v>2</v>
      </c>
      <c r="O331" s="24">
        <v>3</v>
      </c>
      <c r="P331" s="24">
        <v>6</v>
      </c>
      <c r="Q331" s="24">
        <v>1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1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2</v>
      </c>
      <c r="L333" s="24">
        <v>1</v>
      </c>
      <c r="M333" s="24">
        <v>1</v>
      </c>
      <c r="N333" s="23">
        <v>3</v>
      </c>
      <c r="O333" s="24">
        <v>3</v>
      </c>
      <c r="P333" s="24">
        <v>6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0</v>
      </c>
      <c r="L334" s="24">
        <v>0</v>
      </c>
      <c r="M334" s="24">
        <v>0</v>
      </c>
      <c r="N334" s="23">
        <v>2</v>
      </c>
      <c r="O334" s="24">
        <v>3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7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5</v>
      </c>
      <c r="M338" s="24">
        <v>3</v>
      </c>
      <c r="N338" s="23">
        <v>11</v>
      </c>
      <c r="O338" s="24">
        <v>57</v>
      </c>
      <c r="P338" s="24">
        <v>40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5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6</v>
      </c>
      <c r="K339" s="24">
        <v>13</v>
      </c>
      <c r="L339" s="24">
        <v>6</v>
      </c>
      <c r="M339" s="24">
        <v>0</v>
      </c>
      <c r="N339" s="23">
        <v>6</v>
      </c>
      <c r="O339" s="24">
        <v>34</v>
      </c>
      <c r="P339" s="24">
        <v>25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7</v>
      </c>
      <c r="W339" s="24">
        <v>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0</v>
      </c>
      <c r="M340" s="24">
        <v>0</v>
      </c>
      <c r="N340" s="23">
        <v>1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12</v>
      </c>
      <c r="K341" s="24">
        <v>4</v>
      </c>
      <c r="L341" s="24">
        <v>2</v>
      </c>
      <c r="M341" s="24">
        <v>0</v>
      </c>
      <c r="N341" s="23">
        <v>7</v>
      </c>
      <c r="O341" s="24">
        <v>10</v>
      </c>
      <c r="P341" s="24">
        <v>18</v>
      </c>
      <c r="Q341" s="24">
        <v>7</v>
      </c>
      <c r="R341" s="24">
        <v>0</v>
      </c>
      <c r="S341" s="24">
        <v>1</v>
      </c>
      <c r="T341" s="24">
        <v>1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1</v>
      </c>
      <c r="M342" s="24">
        <v>0</v>
      </c>
      <c r="N342" s="23">
        <v>0</v>
      </c>
      <c r="O342" s="24">
        <v>0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3</v>
      </c>
      <c r="L344" s="24">
        <v>2</v>
      </c>
      <c r="M344" s="24">
        <v>0</v>
      </c>
      <c r="N344" s="23">
        <v>2</v>
      </c>
      <c r="O344" s="24">
        <v>4</v>
      </c>
      <c r="P344" s="24">
        <v>7</v>
      </c>
      <c r="Q344" s="24">
        <v>1</v>
      </c>
      <c r="R344" s="24">
        <v>4</v>
      </c>
      <c r="S344" s="24">
        <v>1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3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1</v>
      </c>
      <c r="M346" s="24">
        <v>0</v>
      </c>
      <c r="N346" s="23">
        <v>1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11</v>
      </c>
      <c r="L347" s="24">
        <v>2</v>
      </c>
      <c r="M347" s="24">
        <v>0</v>
      </c>
      <c r="N347" s="23">
        <v>1</v>
      </c>
      <c r="O347" s="24">
        <v>6</v>
      </c>
      <c r="P347" s="24">
        <v>14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1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3</v>
      </c>
      <c r="P349" s="24">
        <v>0</v>
      </c>
      <c r="Q349" s="24">
        <v>0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1</v>
      </c>
      <c r="N350" s="23">
        <v>1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9</v>
      </c>
      <c r="L351" s="24">
        <v>1</v>
      </c>
      <c r="M351" s="24">
        <v>0</v>
      </c>
      <c r="N351" s="23">
        <v>2</v>
      </c>
      <c r="O351" s="24">
        <v>7</v>
      </c>
      <c r="P351" s="24">
        <v>12</v>
      </c>
      <c r="Q351" s="24">
        <v>1</v>
      </c>
      <c r="R351" s="24">
        <v>5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2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1</v>
      </c>
      <c r="N378" s="23">
        <v>2</v>
      </c>
      <c r="O378" s="24">
        <v>5</v>
      </c>
      <c r="P378" s="24">
        <v>4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6</v>
      </c>
      <c r="L379" s="24">
        <v>2</v>
      </c>
      <c r="M379" s="24">
        <v>0</v>
      </c>
      <c r="N379" s="23">
        <v>2</v>
      </c>
      <c r="O379" s="24">
        <v>3</v>
      </c>
      <c r="P379" s="24">
        <v>10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3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2</v>
      </c>
      <c r="M380" s="24">
        <v>3</v>
      </c>
      <c r="N380" s="23">
        <v>0</v>
      </c>
      <c r="O380" s="24">
        <v>12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7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6</v>
      </c>
      <c r="K381" s="24">
        <v>9</v>
      </c>
      <c r="L381" s="24">
        <v>6</v>
      </c>
      <c r="M381" s="24">
        <v>2</v>
      </c>
      <c r="N381" s="23">
        <v>3</v>
      </c>
      <c r="O381" s="24">
        <v>11</v>
      </c>
      <c r="P381" s="24">
        <v>21</v>
      </c>
      <c r="Q381" s="24">
        <v>0</v>
      </c>
      <c r="R381" s="24">
        <v>3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5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4</v>
      </c>
      <c r="L422" s="24">
        <v>2</v>
      </c>
      <c r="M422" s="24">
        <v>1</v>
      </c>
      <c r="N422" s="23">
        <v>0</v>
      </c>
      <c r="O422" s="24">
        <v>3</v>
      </c>
      <c r="P422" s="24">
        <v>6</v>
      </c>
      <c r="Q422" s="24">
        <v>2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2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1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1</v>
      </c>
      <c r="M434" s="24">
        <v>0</v>
      </c>
      <c r="N434" s="23">
        <v>1</v>
      </c>
      <c r="O434" s="24">
        <v>3</v>
      </c>
      <c r="P434" s="24">
        <v>3</v>
      </c>
      <c r="Q434" s="24">
        <v>0</v>
      </c>
      <c r="R434" s="24">
        <v>0</v>
      </c>
      <c r="S434" s="24">
        <v>1</v>
      </c>
      <c r="T434" s="24">
        <v>0</v>
      </c>
      <c r="U434" s="24"/>
      <c r="V434" s="24">
        <v>2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6</v>
      </c>
      <c r="P436" s="24">
        <v>1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3</v>
      </c>
      <c r="P439" s="24">
        <v>1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2</v>
      </c>
      <c r="L444" s="24">
        <v>0</v>
      </c>
      <c r="M444" s="24">
        <v>0</v>
      </c>
      <c r="N444" s="23">
        <v>2</v>
      </c>
      <c r="O444" s="24">
        <v>3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0</v>
      </c>
      <c r="L446" s="24">
        <v>0</v>
      </c>
      <c r="M446" s="24">
        <v>1</v>
      </c>
      <c r="N446" s="23">
        <v>2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4</v>
      </c>
      <c r="N447" s="23">
        <v>1</v>
      </c>
      <c r="O447" s="24">
        <v>6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1</v>
      </c>
      <c r="N448" s="23">
        <v>0</v>
      </c>
      <c r="O448" s="24">
        <v>1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1</v>
      </c>
      <c r="N450" s="23">
        <v>1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2</v>
      </c>
      <c r="L451" s="24">
        <v>1</v>
      </c>
      <c r="M451" s="24">
        <v>0</v>
      </c>
      <c r="N451" s="23">
        <v>4</v>
      </c>
      <c r="O451" s="24">
        <v>5</v>
      </c>
      <c r="P451" s="24">
        <v>7</v>
      </c>
      <c r="Q451" s="24">
        <v>0</v>
      </c>
      <c r="R451" s="24">
        <v>0</v>
      </c>
      <c r="S451" s="24">
        <v>4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3</v>
      </c>
      <c r="L455" s="24">
        <v>0</v>
      </c>
      <c r="M455" s="24">
        <v>0</v>
      </c>
      <c r="N455" s="23">
        <v>1</v>
      </c>
      <c r="O455" s="24">
        <v>4</v>
      </c>
      <c r="P455" s="24">
        <v>4</v>
      </c>
      <c r="Q455" s="24">
        <v>1</v>
      </c>
      <c r="R455" s="24">
        <v>10</v>
      </c>
      <c r="S455" s="24">
        <v>0</v>
      </c>
      <c r="T455" s="24">
        <v>0</v>
      </c>
      <c r="U455" s="24"/>
      <c r="V455" s="24">
        <v>2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2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2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1</v>
      </c>
      <c r="N458" s="23">
        <v>1</v>
      </c>
      <c r="O458" s="24">
        <v>2</v>
      </c>
      <c r="P458" s="24">
        <v>1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2</v>
      </c>
      <c r="K459" s="24">
        <v>0</v>
      </c>
      <c r="L459" s="24">
        <v>0</v>
      </c>
      <c r="M459" s="24">
        <v>0</v>
      </c>
      <c r="N459" s="23">
        <v>2</v>
      </c>
      <c r="O459" s="24">
        <v>3</v>
      </c>
      <c r="P459" s="24">
        <v>2</v>
      </c>
      <c r="Q459" s="24">
        <v>1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1</v>
      </c>
      <c r="M507" s="24">
        <v>0</v>
      </c>
      <c r="N507" s="23">
        <v>0</v>
      </c>
      <c r="O507" s="24">
        <v>0</v>
      </c>
      <c r="P507" s="24">
        <v>3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2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3</v>
      </c>
      <c r="M508" s="24">
        <v>0</v>
      </c>
      <c r="N508" s="23">
        <v>1</v>
      </c>
      <c r="O508" s="24">
        <v>5</v>
      </c>
      <c r="P508" s="24">
        <v>5</v>
      </c>
      <c r="Q508" s="24">
        <v>1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6</v>
      </c>
      <c r="P522" s="24">
        <v>4</v>
      </c>
      <c r="Q522" s="24">
        <v>0</v>
      </c>
      <c r="R522" s="24">
        <v>0</v>
      </c>
      <c r="S522" s="24">
        <v>1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3</v>
      </c>
      <c r="L532" s="24">
        <v>1</v>
      </c>
      <c r="M532" s="24">
        <v>0</v>
      </c>
      <c r="N532" s="23">
        <v>1</v>
      </c>
      <c r="O532" s="24">
        <v>3</v>
      </c>
      <c r="P532" s="24">
        <v>5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3</v>
      </c>
      <c r="L535" s="24">
        <v>0</v>
      </c>
      <c r="M535" s="24">
        <v>1</v>
      </c>
      <c r="N535" s="23">
        <v>0</v>
      </c>
      <c r="O535" s="24">
        <v>7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2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5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3</v>
      </c>
      <c r="L553" s="24">
        <v>0</v>
      </c>
      <c r="M553" s="24">
        <v>2</v>
      </c>
      <c r="N553" s="23">
        <v>1</v>
      </c>
      <c r="O553" s="24">
        <v>1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0</v>
      </c>
      <c r="M555" s="24">
        <v>0</v>
      </c>
      <c r="N555" s="23">
        <v>0</v>
      </c>
      <c r="O555" s="24">
        <v>2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2</v>
      </c>
      <c r="K570" s="24">
        <v>2</v>
      </c>
      <c r="L570" s="24">
        <v>1</v>
      </c>
      <c r="M570" s="24">
        <v>1</v>
      </c>
      <c r="N570" s="23">
        <v>2</v>
      </c>
      <c r="O570" s="24">
        <v>8</v>
      </c>
      <c r="P570" s="24">
        <v>5</v>
      </c>
      <c r="Q570" s="24">
        <v>3</v>
      </c>
      <c r="R570" s="24">
        <v>2</v>
      </c>
      <c r="S570" s="24">
        <v>1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28</v>
      </c>
      <c r="K592" s="24">
        <v>28</v>
      </c>
      <c r="L592" s="24">
        <v>5</v>
      </c>
      <c r="M592" s="24">
        <v>3</v>
      </c>
      <c r="N592" s="23">
        <v>28</v>
      </c>
      <c r="O592" s="24">
        <v>56</v>
      </c>
      <c r="P592" s="24">
        <v>61</v>
      </c>
      <c r="Q592" s="24">
        <v>24</v>
      </c>
      <c r="R592" s="24">
        <v>22</v>
      </c>
      <c r="S592" s="24">
        <v>0</v>
      </c>
      <c r="T592" s="24">
        <v>0</v>
      </c>
      <c r="U592" s="24"/>
      <c r="V592" s="24">
        <v>1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4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2</v>
      </c>
      <c r="P601" s="24">
        <v>1</v>
      </c>
      <c r="Q601" s="24">
        <v>1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0</v>
      </c>
      <c r="S606" s="24">
        <v>0</v>
      </c>
      <c r="T606" s="24">
        <v>1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2</v>
      </c>
      <c r="L610" s="24">
        <v>0</v>
      </c>
      <c r="M610" s="24">
        <v>0</v>
      </c>
      <c r="N610" s="23">
        <v>1</v>
      </c>
      <c r="O610" s="24">
        <v>2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0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2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5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1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2</v>
      </c>
      <c r="M622" s="24">
        <v>0</v>
      </c>
      <c r="N622" s="23">
        <v>1</v>
      </c>
      <c r="O622" s="24">
        <v>3</v>
      </c>
      <c r="P622" s="24">
        <v>4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2</v>
      </c>
      <c r="M623" s="24">
        <v>3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10</v>
      </c>
      <c r="L657" s="24">
        <v>8</v>
      </c>
      <c r="M657" s="24">
        <v>4</v>
      </c>
      <c r="N657" s="23">
        <v>5</v>
      </c>
      <c r="O657" s="24">
        <v>20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4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2</v>
      </c>
      <c r="M669" s="24">
        <v>2</v>
      </c>
      <c r="N669" s="23">
        <v>3</v>
      </c>
      <c r="O669" s="24">
        <v>8</v>
      </c>
      <c r="P669" s="24">
        <v>9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1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2</v>
      </c>
      <c r="L671" s="24">
        <v>1</v>
      </c>
      <c r="M671" s="24">
        <v>5</v>
      </c>
      <c r="N671" s="23">
        <v>2</v>
      </c>
      <c r="O671" s="24">
        <v>8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2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3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2</v>
      </c>
      <c r="K693" s="24">
        <v>1</v>
      </c>
      <c r="L693" s="24">
        <v>0</v>
      </c>
      <c r="M693" s="24">
        <v>0</v>
      </c>
      <c r="N693" s="23">
        <v>2</v>
      </c>
      <c r="O693" s="24">
        <v>2</v>
      </c>
      <c r="P693" s="24">
        <v>3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3</v>
      </c>
      <c r="K694" s="24">
        <v>2</v>
      </c>
      <c r="L694" s="24">
        <v>0</v>
      </c>
      <c r="M694" s="24">
        <v>0</v>
      </c>
      <c r="N694" s="23">
        <v>3</v>
      </c>
      <c r="O694" s="24">
        <v>4</v>
      </c>
      <c r="P694" s="24">
        <v>5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4</v>
      </c>
      <c r="P729" s="24">
        <v>2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2</v>
      </c>
      <c r="O732" s="24">
        <v>4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2</v>
      </c>
      <c r="L735" s="24">
        <v>1</v>
      </c>
      <c r="M735" s="24">
        <v>0</v>
      </c>
      <c r="N735" s="23">
        <v>1</v>
      </c>
      <c r="O735" s="24">
        <v>3</v>
      </c>
      <c r="P735" s="24">
        <v>4</v>
      </c>
      <c r="Q735" s="24">
        <v>1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5</v>
      </c>
      <c r="P744" s="24">
        <v>0</v>
      </c>
      <c r="Q744" s="24">
        <v>0</v>
      </c>
      <c r="R744" s="24">
        <v>11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1</v>
      </c>
      <c r="M760" s="24">
        <v>1</v>
      </c>
      <c r="N760" s="23">
        <v>0</v>
      </c>
      <c r="O760" s="24">
        <v>4</v>
      </c>
      <c r="P760" s="24">
        <v>4</v>
      </c>
      <c r="Q760" s="24">
        <v>0</v>
      </c>
      <c r="R760" s="24">
        <v>6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3</v>
      </c>
      <c r="L762" s="24">
        <v>0</v>
      </c>
      <c r="M762" s="24">
        <v>0</v>
      </c>
      <c r="N762" s="23">
        <v>0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17</v>
      </c>
      <c r="P763" s="24">
        <v>9</v>
      </c>
      <c r="Q763" s="24">
        <v>0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1</v>
      </c>
      <c r="N764" s="23">
        <v>0</v>
      </c>
      <c r="O764" s="24">
        <v>13</v>
      </c>
      <c r="P764" s="24">
        <v>4</v>
      </c>
      <c r="Q764" s="24">
        <v>0</v>
      </c>
      <c r="R764" s="24">
        <v>13</v>
      </c>
      <c r="S764" s="24">
        <v>1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8</v>
      </c>
      <c r="R771" s="24">
        <v>5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1</v>
      </c>
      <c r="L774" s="24">
        <v>1</v>
      </c>
      <c r="M774" s="24">
        <v>1</v>
      </c>
      <c r="N774" s="23">
        <v>1</v>
      </c>
      <c r="O774" s="24">
        <v>1</v>
      </c>
      <c r="P774" s="24">
        <v>3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4</v>
      </c>
      <c r="M777" s="24">
        <v>1</v>
      </c>
      <c r="N777" s="23">
        <v>2</v>
      </c>
      <c r="O777" s="24">
        <v>4</v>
      </c>
      <c r="P777" s="24">
        <v>7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2</v>
      </c>
      <c r="P780" s="24">
        <v>0</v>
      </c>
      <c r="Q780" s="24">
        <v>3</v>
      </c>
      <c r="R780" s="24">
        <v>2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1</v>
      </c>
      <c r="M781" s="24">
        <v>0</v>
      </c>
      <c r="N781" s="23">
        <v>0</v>
      </c>
      <c r="O781" s="24">
        <v>1</v>
      </c>
      <c r="P781" s="24">
        <v>3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3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2</v>
      </c>
      <c r="P786" s="24">
        <v>0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tabSelected="1" zoomScale="90" zoomScaleNormal="90" workbookViewId="0">
      <pane xSplit="9" ySplit="4" topLeftCell="K771" activePane="bottomRight" state="frozen"/>
      <selection activeCell="E1" sqref="E1"/>
      <selection pane="topRight" activeCell="J1" sqref="J1"/>
      <selection pane="bottomLeft" activeCell="E5" sqref="E5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1012</v>
      </c>
      <c r="K2" s="4">
        <f t="shared" si="0"/>
        <v>1262</v>
      </c>
      <c r="L2" s="4">
        <f t="shared" si="0"/>
        <v>611</v>
      </c>
      <c r="M2" s="4">
        <f t="shared" ref="M2:T2" si="1">SUBTOTAL(9,M5:M963)</f>
        <v>314</v>
      </c>
      <c r="N2" s="4">
        <f t="shared" si="1"/>
        <v>979</v>
      </c>
      <c r="O2" s="4">
        <f t="shared" si="1"/>
        <v>2973</v>
      </c>
      <c r="P2" s="4">
        <f t="shared" si="1"/>
        <v>2885</v>
      </c>
      <c r="Q2" s="4">
        <f t="shared" si="1"/>
        <v>401</v>
      </c>
      <c r="R2" s="4">
        <f t="shared" si="1"/>
        <v>1075</v>
      </c>
      <c r="S2" s="4">
        <f t="shared" si="1"/>
        <v>117</v>
      </c>
      <c r="T2" s="4">
        <f t="shared" si="1"/>
        <v>1</v>
      </c>
      <c r="U2" s="4"/>
      <c r="V2" s="4">
        <f t="shared" ref="V2:X2" si="2">SUBTOTAL(9,V5:V963)</f>
        <v>341</v>
      </c>
      <c r="W2" s="4">
        <f t="shared" si="2"/>
        <v>369</v>
      </c>
      <c r="X2" s="4">
        <f t="shared" si="2"/>
        <v>71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5</v>
      </c>
      <c r="P6" s="24">
        <v>1</v>
      </c>
      <c r="Q6" s="24">
        <v>0</v>
      </c>
      <c r="R6" s="24">
        <v>0</v>
      </c>
      <c r="S6" s="24">
        <v>15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1</v>
      </c>
      <c r="L7" s="24">
        <v>0</v>
      </c>
      <c r="M7" s="24">
        <v>0</v>
      </c>
      <c r="N7" s="23">
        <v>1</v>
      </c>
      <c r="O7" s="24">
        <v>1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1</v>
      </c>
      <c r="M8" s="24">
        <v>0</v>
      </c>
      <c r="N8" s="23">
        <v>0</v>
      </c>
      <c r="O8" s="24">
        <v>7</v>
      </c>
      <c r="P8" s="24">
        <v>3</v>
      </c>
      <c r="Q8" s="24">
        <v>0</v>
      </c>
      <c r="R8" s="24">
        <v>4</v>
      </c>
      <c r="S8" s="24">
        <v>7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1</v>
      </c>
      <c r="M9" s="24">
        <v>0</v>
      </c>
      <c r="N9" s="23">
        <v>0</v>
      </c>
      <c r="O9" s="24">
        <v>0</v>
      </c>
      <c r="P9" s="24">
        <v>2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19</v>
      </c>
      <c r="K10" s="24">
        <v>19</v>
      </c>
      <c r="L10" s="24">
        <v>3</v>
      </c>
      <c r="M10" s="24">
        <v>3</v>
      </c>
      <c r="N10" s="23">
        <v>19</v>
      </c>
      <c r="O10" s="24">
        <v>39</v>
      </c>
      <c r="P10" s="24">
        <v>41</v>
      </c>
      <c r="Q10" s="24">
        <v>4</v>
      </c>
      <c r="R10" s="24">
        <v>5</v>
      </c>
      <c r="S10" s="24">
        <v>2</v>
      </c>
      <c r="T10" s="24">
        <v>0</v>
      </c>
      <c r="U10" s="24"/>
      <c r="V10" s="24">
        <v>1</v>
      </c>
      <c r="W10" s="24">
        <v>5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8</v>
      </c>
      <c r="L11" s="24">
        <v>5</v>
      </c>
      <c r="M11" s="24">
        <v>4</v>
      </c>
      <c r="N11" s="23">
        <v>4</v>
      </c>
      <c r="O11" s="24">
        <v>17</v>
      </c>
      <c r="P11" s="24">
        <v>17</v>
      </c>
      <c r="Q11" s="24">
        <v>0</v>
      </c>
      <c r="R11" s="24">
        <v>25</v>
      </c>
      <c r="S11" s="24">
        <v>0</v>
      </c>
      <c r="T11" s="24">
        <v>0</v>
      </c>
      <c r="U11" s="24"/>
      <c r="V11" s="24">
        <v>6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16</v>
      </c>
      <c r="K12" s="24">
        <v>21</v>
      </c>
      <c r="L12" s="24">
        <v>11</v>
      </c>
      <c r="M12" s="24">
        <v>8</v>
      </c>
      <c r="N12" s="23">
        <v>16</v>
      </c>
      <c r="O12" s="24">
        <v>43</v>
      </c>
      <c r="P12" s="24">
        <v>48</v>
      </c>
      <c r="Q12" s="24">
        <v>15</v>
      </c>
      <c r="R12" s="24">
        <v>28</v>
      </c>
      <c r="S12" s="24">
        <v>3</v>
      </c>
      <c r="T12" s="24">
        <v>0</v>
      </c>
      <c r="U12" s="24"/>
      <c r="V12" s="24">
        <v>0</v>
      </c>
      <c r="W12" s="24">
        <v>4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4</v>
      </c>
      <c r="K13" s="24">
        <v>14</v>
      </c>
      <c r="L13" s="24">
        <v>8</v>
      </c>
      <c r="M13" s="24">
        <v>2</v>
      </c>
      <c r="N13" s="23">
        <v>4</v>
      </c>
      <c r="O13" s="24">
        <v>22</v>
      </c>
      <c r="P13" s="24">
        <v>26</v>
      </c>
      <c r="Q13" s="24">
        <v>5</v>
      </c>
      <c r="R13" s="24">
        <v>1</v>
      </c>
      <c r="S13" s="24">
        <v>2</v>
      </c>
      <c r="T13" s="24">
        <v>0</v>
      </c>
      <c r="U13" s="24"/>
      <c r="V13" s="24">
        <v>3</v>
      </c>
      <c r="W13" s="24">
        <v>2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8</v>
      </c>
      <c r="L14" s="24">
        <v>0</v>
      </c>
      <c r="M14" s="24">
        <v>0</v>
      </c>
      <c r="N14" s="23">
        <v>8</v>
      </c>
      <c r="O14" s="24">
        <v>11</v>
      </c>
      <c r="P14" s="24">
        <v>16</v>
      </c>
      <c r="Q14" s="24">
        <v>3</v>
      </c>
      <c r="R14" s="24">
        <v>6</v>
      </c>
      <c r="S14" s="24">
        <v>0</v>
      </c>
      <c r="T14" s="24">
        <v>0</v>
      </c>
      <c r="U14" s="24"/>
      <c r="V14" s="24">
        <v>5</v>
      </c>
      <c r="W14" s="24">
        <v>2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2</v>
      </c>
      <c r="L15" s="24">
        <v>2</v>
      </c>
      <c r="M15" s="24">
        <v>0</v>
      </c>
      <c r="N15" s="23">
        <v>2</v>
      </c>
      <c r="O15" s="24">
        <v>4</v>
      </c>
      <c r="P15" s="24">
        <v>6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15</v>
      </c>
      <c r="L16" s="24">
        <v>7</v>
      </c>
      <c r="M16" s="24">
        <v>8</v>
      </c>
      <c r="N16" s="23">
        <v>9</v>
      </c>
      <c r="O16" s="24">
        <v>28</v>
      </c>
      <c r="P16" s="24">
        <v>32</v>
      </c>
      <c r="Q16" s="24">
        <v>6</v>
      </c>
      <c r="R16" s="24">
        <v>8</v>
      </c>
      <c r="S16" s="24">
        <v>1</v>
      </c>
      <c r="T16" s="24">
        <v>0</v>
      </c>
      <c r="U16" s="24"/>
      <c r="V16" s="24">
        <v>2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11</v>
      </c>
      <c r="L17" s="24">
        <v>3</v>
      </c>
      <c r="M17" s="24">
        <v>4</v>
      </c>
      <c r="N17" s="23">
        <v>8</v>
      </c>
      <c r="O17" s="24">
        <v>22</v>
      </c>
      <c r="P17" s="24">
        <v>22</v>
      </c>
      <c r="Q17" s="24">
        <v>0</v>
      </c>
      <c r="R17" s="24">
        <v>9</v>
      </c>
      <c r="S17" s="24">
        <v>1</v>
      </c>
      <c r="T17" s="24">
        <v>0</v>
      </c>
      <c r="U17" s="24"/>
      <c r="V17" s="24">
        <v>5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5</v>
      </c>
      <c r="K18" s="24">
        <v>6</v>
      </c>
      <c r="L18" s="24">
        <v>4</v>
      </c>
      <c r="M18" s="24">
        <v>0</v>
      </c>
      <c r="N18" s="23">
        <v>4</v>
      </c>
      <c r="O18" s="24">
        <v>9</v>
      </c>
      <c r="P18" s="24">
        <v>15</v>
      </c>
      <c r="Q18" s="24">
        <v>3</v>
      </c>
      <c r="R18" s="24">
        <v>3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32</v>
      </c>
      <c r="K19" s="24">
        <v>39</v>
      </c>
      <c r="L19" s="24">
        <v>18</v>
      </c>
      <c r="M19" s="24">
        <v>3</v>
      </c>
      <c r="N19" s="23">
        <v>30</v>
      </c>
      <c r="O19" s="24">
        <v>92</v>
      </c>
      <c r="P19" s="24">
        <v>89</v>
      </c>
      <c r="Q19" s="24">
        <v>23</v>
      </c>
      <c r="R19" s="24">
        <v>44</v>
      </c>
      <c r="S19" s="24">
        <v>2</v>
      </c>
      <c r="T19" s="24">
        <v>0</v>
      </c>
      <c r="U19" s="24"/>
      <c r="V19" s="24">
        <v>14</v>
      </c>
      <c r="W19" s="24">
        <v>11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2</v>
      </c>
      <c r="L20" s="24">
        <v>0</v>
      </c>
      <c r="M20" s="24">
        <v>4</v>
      </c>
      <c r="N20" s="23">
        <v>2</v>
      </c>
      <c r="O20" s="24">
        <v>6</v>
      </c>
      <c r="P20" s="24">
        <v>4</v>
      </c>
      <c r="Q20" s="24">
        <v>2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5</v>
      </c>
      <c r="L21" s="24">
        <v>1</v>
      </c>
      <c r="M21" s="24">
        <v>0</v>
      </c>
      <c r="N21" s="23">
        <v>0</v>
      </c>
      <c r="O21" s="24">
        <v>4</v>
      </c>
      <c r="P21" s="24">
        <v>6</v>
      </c>
      <c r="Q21" s="24">
        <v>0</v>
      </c>
      <c r="R21" s="24">
        <v>4</v>
      </c>
      <c r="S21" s="24">
        <v>1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2</v>
      </c>
      <c r="P22" s="24">
        <v>4</v>
      </c>
      <c r="Q22" s="24">
        <v>1</v>
      </c>
      <c r="R22" s="24">
        <v>0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3</v>
      </c>
      <c r="L25" s="24">
        <v>1</v>
      </c>
      <c r="M25" s="24">
        <v>0</v>
      </c>
      <c r="N25" s="23">
        <v>0</v>
      </c>
      <c r="O25" s="24">
        <v>2</v>
      </c>
      <c r="P25" s="24">
        <v>4</v>
      </c>
      <c r="Q25" s="24">
        <v>0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24</v>
      </c>
      <c r="L26" s="24">
        <v>6</v>
      </c>
      <c r="M26" s="24">
        <v>5</v>
      </c>
      <c r="N26" s="23">
        <v>20</v>
      </c>
      <c r="O26" s="24">
        <v>53</v>
      </c>
      <c r="P26" s="24">
        <v>50</v>
      </c>
      <c r="Q26" s="24">
        <v>12</v>
      </c>
      <c r="R26" s="24">
        <v>22</v>
      </c>
      <c r="S26" s="24">
        <v>0</v>
      </c>
      <c r="T26" s="24">
        <v>0</v>
      </c>
      <c r="U26" s="24"/>
      <c r="V26" s="24">
        <v>6</v>
      </c>
      <c r="W26" s="24">
        <v>7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27</v>
      </c>
      <c r="K27" s="24">
        <v>35</v>
      </c>
      <c r="L27" s="24">
        <v>15</v>
      </c>
      <c r="M27" s="24">
        <v>3</v>
      </c>
      <c r="N27" s="23">
        <v>27</v>
      </c>
      <c r="O27" s="24">
        <v>77</v>
      </c>
      <c r="P27" s="24">
        <v>77</v>
      </c>
      <c r="Q27" s="24">
        <v>23</v>
      </c>
      <c r="R27" s="24">
        <v>35</v>
      </c>
      <c r="S27" s="24">
        <v>3</v>
      </c>
      <c r="T27" s="24">
        <v>0</v>
      </c>
      <c r="U27" s="24"/>
      <c r="V27" s="24">
        <v>7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24</v>
      </c>
      <c r="K28" s="24">
        <v>29</v>
      </c>
      <c r="L28" s="24">
        <v>8</v>
      </c>
      <c r="M28" s="24">
        <v>5</v>
      </c>
      <c r="N28" s="23">
        <v>24</v>
      </c>
      <c r="O28" s="24">
        <v>58</v>
      </c>
      <c r="P28" s="24">
        <v>61</v>
      </c>
      <c r="Q28" s="24">
        <v>0</v>
      </c>
      <c r="R28" s="24">
        <v>26</v>
      </c>
      <c r="S28" s="24">
        <v>2</v>
      </c>
      <c r="T28" s="24">
        <v>0</v>
      </c>
      <c r="U28" s="24"/>
      <c r="V28" s="24">
        <v>4</v>
      </c>
      <c r="W28" s="24">
        <v>5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27</v>
      </c>
      <c r="L29" s="24">
        <v>8</v>
      </c>
      <c r="M29" s="24">
        <v>4</v>
      </c>
      <c r="N29" s="23">
        <v>13</v>
      </c>
      <c r="O29" s="24">
        <v>63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5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24</v>
      </c>
      <c r="L30" s="24">
        <v>10</v>
      </c>
      <c r="M30" s="24">
        <v>4</v>
      </c>
      <c r="N30" s="23">
        <v>18</v>
      </c>
      <c r="O30" s="24">
        <v>52</v>
      </c>
      <c r="P30" s="24">
        <v>52</v>
      </c>
      <c r="Q30" s="24">
        <v>0</v>
      </c>
      <c r="R30" s="24">
        <v>29</v>
      </c>
      <c r="S30" s="24">
        <v>0</v>
      </c>
      <c r="T30" s="24">
        <v>0</v>
      </c>
      <c r="U30" s="24"/>
      <c r="V30" s="24">
        <v>0</v>
      </c>
      <c r="W30" s="24">
        <v>2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3</v>
      </c>
      <c r="L31" s="24">
        <v>2</v>
      </c>
      <c r="M31" s="24">
        <v>0</v>
      </c>
      <c r="N31" s="23">
        <v>3</v>
      </c>
      <c r="O31" s="24">
        <v>8</v>
      </c>
      <c r="P31" s="24">
        <v>8</v>
      </c>
      <c r="Q31" s="24">
        <v>0</v>
      </c>
      <c r="R31" s="24">
        <v>2</v>
      </c>
      <c r="S31" s="24">
        <v>1</v>
      </c>
      <c r="T31" s="24">
        <v>0</v>
      </c>
      <c r="U31" s="24"/>
      <c r="V31" s="24">
        <v>2</v>
      </c>
      <c r="W31" s="24">
        <v>2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3</v>
      </c>
      <c r="M32" s="24">
        <v>2</v>
      </c>
      <c r="N32" s="23">
        <v>6</v>
      </c>
      <c r="O32" s="24">
        <v>18</v>
      </c>
      <c r="P32" s="24">
        <v>12</v>
      </c>
      <c r="Q32" s="24">
        <v>4</v>
      </c>
      <c r="R32" s="24">
        <v>23</v>
      </c>
      <c r="S32" s="24">
        <v>1</v>
      </c>
      <c r="T32" s="24">
        <v>0</v>
      </c>
      <c r="U32" s="24"/>
      <c r="V32" s="24">
        <v>4</v>
      </c>
      <c r="W32" s="24">
        <v>3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16</v>
      </c>
      <c r="L33" s="24">
        <v>5</v>
      </c>
      <c r="M33" s="24">
        <v>4</v>
      </c>
      <c r="N33" s="23">
        <v>11</v>
      </c>
      <c r="O33" s="24">
        <v>26</v>
      </c>
      <c r="P33" s="24">
        <v>32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6</v>
      </c>
      <c r="L34" s="24">
        <v>3</v>
      </c>
      <c r="M34" s="24">
        <v>2</v>
      </c>
      <c r="N34" s="23">
        <v>3</v>
      </c>
      <c r="O34" s="24">
        <v>3</v>
      </c>
      <c r="P34" s="24">
        <v>12</v>
      </c>
      <c r="Q34" s="24">
        <v>0</v>
      </c>
      <c r="R34" s="24">
        <v>6</v>
      </c>
      <c r="S34" s="24">
        <v>0</v>
      </c>
      <c r="T34" s="24">
        <v>0</v>
      </c>
      <c r="U34" s="24"/>
      <c r="V34" s="24">
        <v>0</v>
      </c>
      <c r="W34" s="24">
        <v>3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18</v>
      </c>
      <c r="L35" s="24">
        <v>7</v>
      </c>
      <c r="M35" s="24">
        <v>1</v>
      </c>
      <c r="N35" s="23">
        <v>20</v>
      </c>
      <c r="O35" s="24">
        <v>29</v>
      </c>
      <c r="P35" s="24">
        <v>45</v>
      </c>
      <c r="Q35" s="24">
        <v>0</v>
      </c>
      <c r="R35" s="24">
        <v>27</v>
      </c>
      <c r="S35" s="24">
        <v>2</v>
      </c>
      <c r="T35" s="24">
        <v>0</v>
      </c>
      <c r="U35" s="24"/>
      <c r="V35" s="24">
        <v>1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6</v>
      </c>
      <c r="L36" s="24">
        <v>5</v>
      </c>
      <c r="M36" s="24">
        <v>1</v>
      </c>
      <c r="N36" s="23">
        <v>3</v>
      </c>
      <c r="O36" s="24">
        <v>15</v>
      </c>
      <c r="P36" s="24">
        <v>14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3</v>
      </c>
      <c r="L38" s="24">
        <v>0</v>
      </c>
      <c r="M38" s="24">
        <v>0</v>
      </c>
      <c r="N38" s="23">
        <v>3</v>
      </c>
      <c r="O38" s="24">
        <v>4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1</v>
      </c>
      <c r="N39" s="23">
        <v>0</v>
      </c>
      <c r="O39" s="24">
        <v>5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5</v>
      </c>
      <c r="L40" s="24">
        <v>2</v>
      </c>
      <c r="M40" s="24">
        <v>1</v>
      </c>
      <c r="N40" s="23">
        <v>5</v>
      </c>
      <c r="O40" s="24">
        <v>25</v>
      </c>
      <c r="P40" s="24">
        <v>12</v>
      </c>
      <c r="Q40" s="24">
        <v>1</v>
      </c>
      <c r="R40" s="24">
        <v>4</v>
      </c>
      <c r="S40" s="24">
        <v>0</v>
      </c>
      <c r="T40" s="24">
        <v>1</v>
      </c>
      <c r="U40" s="24"/>
      <c r="V40" s="24">
        <v>8</v>
      </c>
      <c r="W40" s="24">
        <v>5</v>
      </c>
      <c r="X40" s="24">
        <v>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3</v>
      </c>
      <c r="L43" s="24">
        <v>0</v>
      </c>
      <c r="M43" s="24">
        <v>1</v>
      </c>
      <c r="N43" s="23">
        <v>1</v>
      </c>
      <c r="O43" s="24">
        <v>6</v>
      </c>
      <c r="P43" s="24">
        <v>4</v>
      </c>
      <c r="Q43" s="24">
        <v>0</v>
      </c>
      <c r="R43" s="24">
        <v>2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0</v>
      </c>
      <c r="O44" s="24">
        <v>3</v>
      </c>
      <c r="P44" s="24">
        <v>2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1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3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5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1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8</v>
      </c>
      <c r="L53" s="24">
        <v>6</v>
      </c>
      <c r="M53" s="24">
        <v>2</v>
      </c>
      <c r="N53" s="23">
        <v>15</v>
      </c>
      <c r="O53" s="24">
        <v>36</v>
      </c>
      <c r="P53" s="24">
        <v>29</v>
      </c>
      <c r="Q53" s="24">
        <v>14</v>
      </c>
      <c r="R53" s="24">
        <v>14</v>
      </c>
      <c r="S53" s="24">
        <v>9</v>
      </c>
      <c r="T53" s="24">
        <v>0</v>
      </c>
      <c r="U53" s="24"/>
      <c r="V53" s="24">
        <v>8</v>
      </c>
      <c r="W53" s="24">
        <v>10</v>
      </c>
      <c r="X53" s="24">
        <v>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0</v>
      </c>
      <c r="L55" s="24">
        <v>1</v>
      </c>
      <c r="M55" s="24">
        <v>1</v>
      </c>
      <c r="N55" s="23">
        <v>5</v>
      </c>
      <c r="O55" s="24">
        <v>8</v>
      </c>
      <c r="P55" s="24">
        <v>6</v>
      </c>
      <c r="Q55" s="24">
        <v>3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5</v>
      </c>
      <c r="O56" s="24">
        <v>10</v>
      </c>
      <c r="P56" s="24">
        <v>6</v>
      </c>
      <c r="Q56" s="24">
        <v>5</v>
      </c>
      <c r="R56" s="24">
        <v>5</v>
      </c>
      <c r="S56" s="24">
        <v>0</v>
      </c>
      <c r="T56" s="24">
        <v>0</v>
      </c>
      <c r="U56" s="24"/>
      <c r="V56" s="24">
        <v>1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3</v>
      </c>
      <c r="K62" s="24">
        <v>0</v>
      </c>
      <c r="L62" s="24">
        <v>1</v>
      </c>
      <c r="M62" s="24">
        <v>0</v>
      </c>
      <c r="N62" s="23">
        <v>3</v>
      </c>
      <c r="O62" s="24">
        <v>9</v>
      </c>
      <c r="P62" s="24">
        <v>4</v>
      </c>
      <c r="Q62" s="24">
        <v>3</v>
      </c>
      <c r="R62" s="24">
        <v>8</v>
      </c>
      <c r="S62" s="24">
        <v>0</v>
      </c>
      <c r="T62" s="24">
        <v>0</v>
      </c>
      <c r="U62" s="24"/>
      <c r="V62" s="24">
        <v>5</v>
      </c>
      <c r="W62" s="24">
        <v>0</v>
      </c>
      <c r="X62" s="24">
        <v>3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12</v>
      </c>
      <c r="L66" s="24">
        <v>1</v>
      </c>
      <c r="M66" s="24">
        <v>1</v>
      </c>
      <c r="N66" s="23">
        <v>11</v>
      </c>
      <c r="O66" s="24">
        <v>28</v>
      </c>
      <c r="P66" s="24">
        <v>24</v>
      </c>
      <c r="Q66" s="24">
        <v>0</v>
      </c>
      <c r="R66" s="24">
        <v>12</v>
      </c>
      <c r="S66" s="24">
        <v>0</v>
      </c>
      <c r="T66" s="24">
        <v>0</v>
      </c>
      <c r="U66" s="24"/>
      <c r="V66" s="24">
        <v>2</v>
      </c>
      <c r="W66" s="24">
        <v>0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2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12</v>
      </c>
      <c r="L68" s="24">
        <v>4</v>
      </c>
      <c r="M68" s="24">
        <v>8</v>
      </c>
      <c r="N68" s="23">
        <v>9</v>
      </c>
      <c r="O68" s="24">
        <v>24</v>
      </c>
      <c r="P68" s="24">
        <v>25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4</v>
      </c>
      <c r="W68" s="24">
        <v>6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0</v>
      </c>
      <c r="P69" s="24">
        <v>1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3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1</v>
      </c>
      <c r="N71" s="23">
        <v>1</v>
      </c>
      <c r="O71" s="24">
        <v>0</v>
      </c>
      <c r="P71" s="24">
        <v>6</v>
      </c>
      <c r="Q71" s="24">
        <v>1</v>
      </c>
      <c r="R71" s="24">
        <v>10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3</v>
      </c>
      <c r="L72" s="24">
        <v>1</v>
      </c>
      <c r="M72" s="24">
        <v>2</v>
      </c>
      <c r="N72" s="23">
        <v>0</v>
      </c>
      <c r="O72" s="24">
        <v>15</v>
      </c>
      <c r="P72" s="24">
        <v>4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5</v>
      </c>
      <c r="L73" s="24">
        <v>2</v>
      </c>
      <c r="M73" s="24">
        <v>0</v>
      </c>
      <c r="N73" s="23">
        <v>1</v>
      </c>
      <c r="O73" s="24">
        <v>7</v>
      </c>
      <c r="P73" s="24">
        <v>9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4</v>
      </c>
      <c r="L74" s="24">
        <v>1</v>
      </c>
      <c r="M74" s="24">
        <v>0</v>
      </c>
      <c r="N74" s="23">
        <v>0</v>
      </c>
      <c r="O74" s="24">
        <v>5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5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0</v>
      </c>
      <c r="P76" s="24">
        <v>1</v>
      </c>
      <c r="Q76" s="24">
        <v>1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3</v>
      </c>
      <c r="L77" s="24">
        <v>0</v>
      </c>
      <c r="M77" s="24">
        <v>0</v>
      </c>
      <c r="N77" s="23">
        <v>0</v>
      </c>
      <c r="O77" s="24">
        <v>0</v>
      </c>
      <c r="P77" s="24">
        <v>3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5</v>
      </c>
      <c r="L78" s="24">
        <v>2</v>
      </c>
      <c r="M78" s="24">
        <v>2</v>
      </c>
      <c r="N78" s="23">
        <v>6</v>
      </c>
      <c r="O78" s="24">
        <v>20</v>
      </c>
      <c r="P78" s="24">
        <v>14</v>
      </c>
      <c r="Q78" s="24">
        <v>3</v>
      </c>
      <c r="R78" s="24">
        <v>9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3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2</v>
      </c>
      <c r="L80" s="24">
        <v>0</v>
      </c>
      <c r="M80" s="24">
        <v>1</v>
      </c>
      <c r="N80" s="23">
        <v>1</v>
      </c>
      <c r="O80" s="24">
        <v>2</v>
      </c>
      <c r="P80" s="24">
        <v>3</v>
      </c>
      <c r="Q80" s="24">
        <v>1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1</v>
      </c>
      <c r="L83" s="24">
        <v>0</v>
      </c>
      <c r="M83" s="24">
        <v>0</v>
      </c>
      <c r="N83" s="23">
        <v>1</v>
      </c>
      <c r="O83" s="24">
        <v>1</v>
      </c>
      <c r="P83" s="24">
        <v>2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2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35</v>
      </c>
      <c r="K92" s="24">
        <v>33</v>
      </c>
      <c r="L92" s="24">
        <v>20</v>
      </c>
      <c r="M92" s="24">
        <v>6</v>
      </c>
      <c r="N92" s="23">
        <v>33</v>
      </c>
      <c r="O92" s="24">
        <v>75</v>
      </c>
      <c r="P92" s="24">
        <v>88</v>
      </c>
      <c r="Q92" s="24">
        <v>27</v>
      </c>
      <c r="R92" s="24">
        <v>29</v>
      </c>
      <c r="S92" s="24">
        <v>2</v>
      </c>
      <c r="T92" s="24">
        <v>0</v>
      </c>
      <c r="U92" s="24"/>
      <c r="V92" s="24">
        <v>14</v>
      </c>
      <c r="W92" s="24">
        <v>16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1</v>
      </c>
      <c r="M93" s="24">
        <v>0</v>
      </c>
      <c r="N93" s="23">
        <v>3</v>
      </c>
      <c r="O93" s="24">
        <v>4</v>
      </c>
      <c r="P93" s="24">
        <v>6</v>
      </c>
      <c r="Q93" s="24">
        <v>2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6</v>
      </c>
      <c r="K94" s="24">
        <v>2</v>
      </c>
      <c r="L94" s="24">
        <v>4</v>
      </c>
      <c r="M94" s="24">
        <v>0</v>
      </c>
      <c r="N94" s="23">
        <v>6</v>
      </c>
      <c r="O94" s="24">
        <v>5</v>
      </c>
      <c r="P94" s="24">
        <v>12</v>
      </c>
      <c r="Q94" s="24">
        <v>5</v>
      </c>
      <c r="R94" s="24">
        <v>11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2</v>
      </c>
      <c r="L95" s="24">
        <v>2</v>
      </c>
      <c r="M95" s="24">
        <v>0</v>
      </c>
      <c r="N95" s="23">
        <v>0</v>
      </c>
      <c r="O95" s="24">
        <v>0</v>
      </c>
      <c r="P95" s="24">
        <v>4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0</v>
      </c>
      <c r="P96" s="24">
        <v>3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1</v>
      </c>
      <c r="M97" s="24">
        <v>1</v>
      </c>
      <c r="N97" s="23">
        <v>1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8</v>
      </c>
      <c r="M98" s="24">
        <v>3</v>
      </c>
      <c r="N98" s="23">
        <v>3</v>
      </c>
      <c r="O98" s="24">
        <v>10</v>
      </c>
      <c r="P98" s="24">
        <v>15</v>
      </c>
      <c r="Q98" s="24">
        <v>3</v>
      </c>
      <c r="R98" s="24">
        <v>16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5</v>
      </c>
      <c r="L99" s="24">
        <v>4</v>
      </c>
      <c r="M99" s="24">
        <v>4</v>
      </c>
      <c r="N99" s="23">
        <v>2</v>
      </c>
      <c r="O99" s="24">
        <v>10</v>
      </c>
      <c r="P99" s="24">
        <v>11</v>
      </c>
      <c r="Q99" s="24">
        <v>2</v>
      </c>
      <c r="R99" s="24">
        <v>13</v>
      </c>
      <c r="S99" s="24">
        <v>0</v>
      </c>
      <c r="T99" s="24">
        <v>0</v>
      </c>
      <c r="U99" s="24"/>
      <c r="V99" s="24">
        <v>0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3</v>
      </c>
      <c r="M100" s="24">
        <v>0</v>
      </c>
      <c r="N100" s="23">
        <v>0</v>
      </c>
      <c r="O100" s="24">
        <v>0</v>
      </c>
      <c r="P100" s="24">
        <v>3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0</v>
      </c>
      <c r="M101" s="24">
        <v>0</v>
      </c>
      <c r="N101" s="23">
        <v>0</v>
      </c>
      <c r="O101" s="24">
        <v>2</v>
      </c>
      <c r="P101" s="24">
        <v>1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16</v>
      </c>
      <c r="K102" s="24">
        <v>3</v>
      </c>
      <c r="L102" s="24">
        <v>6</v>
      </c>
      <c r="M102" s="24">
        <v>2</v>
      </c>
      <c r="N102" s="23">
        <v>16</v>
      </c>
      <c r="O102" s="24">
        <v>20</v>
      </c>
      <c r="P102" s="24">
        <v>25</v>
      </c>
      <c r="Q102" s="24">
        <v>9</v>
      </c>
      <c r="R102" s="24">
        <v>13</v>
      </c>
      <c r="S102" s="24">
        <v>0</v>
      </c>
      <c r="T102" s="24">
        <v>0</v>
      </c>
      <c r="U102" s="24"/>
      <c r="V102" s="24">
        <v>1</v>
      </c>
      <c r="W102" s="24">
        <v>2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2</v>
      </c>
      <c r="L103" s="24">
        <v>2</v>
      </c>
      <c r="M103" s="24">
        <v>1</v>
      </c>
      <c r="N103" s="23">
        <v>3</v>
      </c>
      <c r="O103" s="24">
        <v>6</v>
      </c>
      <c r="P103" s="24">
        <v>7</v>
      </c>
      <c r="Q103" s="24">
        <v>3</v>
      </c>
      <c r="R103" s="24">
        <v>5</v>
      </c>
      <c r="S103" s="24">
        <v>1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1</v>
      </c>
      <c r="L105" s="24">
        <v>2</v>
      </c>
      <c r="M105" s="24">
        <v>0</v>
      </c>
      <c r="N105" s="23">
        <v>0</v>
      </c>
      <c r="O105" s="24">
        <v>6</v>
      </c>
      <c r="P105" s="24">
        <v>3</v>
      </c>
      <c r="Q105" s="24">
        <v>1</v>
      </c>
      <c r="R105" s="24">
        <v>3</v>
      </c>
      <c r="S105" s="24">
        <v>0</v>
      </c>
      <c r="T105" s="24">
        <v>0</v>
      </c>
      <c r="U105" s="24"/>
      <c r="V105" s="24">
        <v>1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19</v>
      </c>
      <c r="L106" s="24">
        <v>4</v>
      </c>
      <c r="M106" s="24">
        <v>0</v>
      </c>
      <c r="N106" s="23">
        <v>15</v>
      </c>
      <c r="O106" s="24">
        <v>18</v>
      </c>
      <c r="P106" s="24">
        <v>38</v>
      </c>
      <c r="Q106" s="24">
        <v>11</v>
      </c>
      <c r="R106" s="24">
        <v>7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4</v>
      </c>
      <c r="K107" s="24">
        <v>1</v>
      </c>
      <c r="L107" s="24">
        <v>3</v>
      </c>
      <c r="M107" s="24">
        <v>0</v>
      </c>
      <c r="N107" s="23">
        <v>4</v>
      </c>
      <c r="O107" s="24">
        <v>13</v>
      </c>
      <c r="P107" s="24">
        <v>8</v>
      </c>
      <c r="Q107" s="24">
        <v>6</v>
      </c>
      <c r="R107" s="24">
        <v>3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2</v>
      </c>
      <c r="L108" s="24">
        <v>0</v>
      </c>
      <c r="M108" s="24">
        <v>0</v>
      </c>
      <c r="N108" s="23">
        <v>1</v>
      </c>
      <c r="O108" s="24">
        <v>3</v>
      </c>
      <c r="P108" s="24">
        <v>3</v>
      </c>
      <c r="Q108" s="24">
        <v>1</v>
      </c>
      <c r="R108" s="24">
        <v>0</v>
      </c>
      <c r="S108" s="24">
        <v>2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3</v>
      </c>
      <c r="K109" s="24">
        <v>0</v>
      </c>
      <c r="L109" s="24">
        <v>0</v>
      </c>
      <c r="M109" s="24">
        <v>0</v>
      </c>
      <c r="N109" s="23">
        <v>3</v>
      </c>
      <c r="O109" s="24">
        <v>3</v>
      </c>
      <c r="P109" s="24">
        <v>3</v>
      </c>
      <c r="Q109" s="24">
        <v>3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5</v>
      </c>
      <c r="L110" s="24">
        <v>2</v>
      </c>
      <c r="M110" s="24">
        <v>6</v>
      </c>
      <c r="N110" s="23">
        <v>15</v>
      </c>
      <c r="O110" s="24">
        <v>36</v>
      </c>
      <c r="P110" s="24">
        <v>22</v>
      </c>
      <c r="Q110" s="24">
        <v>8</v>
      </c>
      <c r="R110" s="24">
        <v>6</v>
      </c>
      <c r="S110" s="24">
        <v>0</v>
      </c>
      <c r="T110" s="24">
        <v>0</v>
      </c>
      <c r="U110" s="24"/>
      <c r="V110" s="24">
        <v>12</v>
      </c>
      <c r="W110" s="24">
        <v>3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5</v>
      </c>
      <c r="L112" s="24">
        <v>2</v>
      </c>
      <c r="M112" s="24">
        <v>0</v>
      </c>
      <c r="N112" s="23">
        <v>3</v>
      </c>
      <c r="O112" s="24">
        <v>17</v>
      </c>
      <c r="P112" s="24">
        <v>10</v>
      </c>
      <c r="Q112" s="24">
        <v>4</v>
      </c>
      <c r="R112" s="24">
        <v>5</v>
      </c>
      <c r="S112" s="24">
        <v>0</v>
      </c>
      <c r="T112" s="24">
        <v>0</v>
      </c>
      <c r="U112" s="24"/>
      <c r="V112" s="24">
        <v>0</v>
      </c>
      <c r="W112" s="24">
        <v>2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0</v>
      </c>
      <c r="P113" s="24">
        <v>3</v>
      </c>
      <c r="Q113" s="24">
        <v>1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2</v>
      </c>
      <c r="K114" s="24">
        <v>7</v>
      </c>
      <c r="L114" s="24">
        <v>1</v>
      </c>
      <c r="M114" s="24">
        <v>4</v>
      </c>
      <c r="N114" s="23">
        <v>2</v>
      </c>
      <c r="O114" s="24">
        <v>9</v>
      </c>
      <c r="P114" s="24">
        <v>10</v>
      </c>
      <c r="Q114" s="24">
        <v>2</v>
      </c>
      <c r="R114" s="24">
        <v>10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6</v>
      </c>
      <c r="L115" s="24">
        <v>1</v>
      </c>
      <c r="M115" s="24">
        <v>1</v>
      </c>
      <c r="N115" s="23">
        <v>1</v>
      </c>
      <c r="O115" s="24">
        <v>5</v>
      </c>
      <c r="P115" s="24">
        <v>8</v>
      </c>
      <c r="Q115" s="24">
        <v>1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3</v>
      </c>
      <c r="L116" s="24">
        <v>1</v>
      </c>
      <c r="M116" s="24">
        <v>0</v>
      </c>
      <c r="N116" s="23">
        <v>0</v>
      </c>
      <c r="O116" s="24">
        <v>1</v>
      </c>
      <c r="P116" s="24">
        <v>4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2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3</v>
      </c>
      <c r="M118" s="24">
        <v>0</v>
      </c>
      <c r="N118" s="23">
        <v>2</v>
      </c>
      <c r="O118" s="24">
        <v>7</v>
      </c>
      <c r="P118" s="24">
        <v>7</v>
      </c>
      <c r="Q118" s="24">
        <v>2</v>
      </c>
      <c r="R118" s="24">
        <v>15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8</v>
      </c>
      <c r="K119" s="24">
        <v>12</v>
      </c>
      <c r="L119" s="24">
        <v>18</v>
      </c>
      <c r="M119" s="24">
        <v>12</v>
      </c>
      <c r="N119" s="23">
        <v>7</v>
      </c>
      <c r="O119" s="24">
        <v>36</v>
      </c>
      <c r="P119" s="24">
        <v>38</v>
      </c>
      <c r="Q119" s="24">
        <v>5</v>
      </c>
      <c r="R119" s="24">
        <v>25</v>
      </c>
      <c r="S119" s="24">
        <v>2</v>
      </c>
      <c r="T119" s="24">
        <v>0</v>
      </c>
      <c r="U119" s="24"/>
      <c r="V119" s="24">
        <v>1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4</v>
      </c>
      <c r="L120" s="24">
        <v>2</v>
      </c>
      <c r="M120" s="24">
        <v>2</v>
      </c>
      <c r="N120" s="23">
        <v>0</v>
      </c>
      <c r="O120" s="24">
        <v>2</v>
      </c>
      <c r="P120" s="24">
        <v>6</v>
      </c>
      <c r="Q120" s="24">
        <v>0</v>
      </c>
      <c r="R120" s="24">
        <v>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3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9</v>
      </c>
      <c r="K122" s="24">
        <v>8</v>
      </c>
      <c r="L122" s="24">
        <v>4</v>
      </c>
      <c r="M122" s="24">
        <v>3</v>
      </c>
      <c r="N122" s="23">
        <v>9</v>
      </c>
      <c r="O122" s="24">
        <v>16</v>
      </c>
      <c r="P122" s="24">
        <v>21</v>
      </c>
      <c r="Q122" s="24">
        <v>1</v>
      </c>
      <c r="R122" s="24">
        <v>17</v>
      </c>
      <c r="S122" s="24">
        <v>0</v>
      </c>
      <c r="T122" s="24">
        <v>0</v>
      </c>
      <c r="U122" s="24"/>
      <c r="V122" s="24">
        <v>0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1</v>
      </c>
      <c r="L123" s="24">
        <v>0</v>
      </c>
      <c r="M123" s="24">
        <v>0</v>
      </c>
      <c r="N123" s="23">
        <v>1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2</v>
      </c>
      <c r="K124" s="24">
        <v>2</v>
      </c>
      <c r="L124" s="24">
        <v>0</v>
      </c>
      <c r="M124" s="24">
        <v>0</v>
      </c>
      <c r="N124" s="23">
        <v>1</v>
      </c>
      <c r="O124" s="24">
        <v>23</v>
      </c>
      <c r="P124" s="24">
        <v>4</v>
      </c>
      <c r="Q124" s="24">
        <v>12</v>
      </c>
      <c r="R124" s="24">
        <v>8</v>
      </c>
      <c r="S124" s="24">
        <v>1</v>
      </c>
      <c r="T124" s="24">
        <v>0</v>
      </c>
      <c r="U124" s="24"/>
      <c r="V124" s="24">
        <v>6</v>
      </c>
      <c r="W124" s="24">
        <v>0</v>
      </c>
      <c r="X124" s="24">
        <v>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6</v>
      </c>
      <c r="L126" s="24">
        <v>3</v>
      </c>
      <c r="M126" s="24">
        <v>0</v>
      </c>
      <c r="N126" s="23">
        <v>3</v>
      </c>
      <c r="O126" s="24">
        <v>9</v>
      </c>
      <c r="P126" s="24">
        <v>12</v>
      </c>
      <c r="Q126" s="24">
        <v>1</v>
      </c>
      <c r="R126" s="24">
        <v>9</v>
      </c>
      <c r="S126" s="24">
        <v>0</v>
      </c>
      <c r="T126" s="24">
        <v>0</v>
      </c>
      <c r="U126" s="24"/>
      <c r="V126" s="24">
        <v>7</v>
      </c>
      <c r="W126" s="24">
        <v>6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8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3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1</v>
      </c>
      <c r="M129" s="24">
        <v>0</v>
      </c>
      <c r="N129" s="23">
        <v>1</v>
      </c>
      <c r="O129" s="24">
        <v>2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1</v>
      </c>
      <c r="L130" s="24">
        <v>0</v>
      </c>
      <c r="M130" s="24">
        <v>1</v>
      </c>
      <c r="N130" s="23">
        <v>0</v>
      </c>
      <c r="O130" s="24">
        <v>2</v>
      </c>
      <c r="P130" s="24">
        <v>1</v>
      </c>
      <c r="Q130" s="24">
        <v>0</v>
      </c>
      <c r="R130" s="24">
        <v>2</v>
      </c>
      <c r="S130" s="24">
        <v>0</v>
      </c>
      <c r="T130" s="24">
        <v>0</v>
      </c>
      <c r="U130" s="24"/>
      <c r="V130" s="24">
        <v>1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1</v>
      </c>
      <c r="R133" s="24">
        <v>4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4</v>
      </c>
      <c r="M136" s="24">
        <v>0</v>
      </c>
      <c r="N136" s="23">
        <v>1</v>
      </c>
      <c r="O136" s="24">
        <v>7</v>
      </c>
      <c r="P136" s="24">
        <v>6</v>
      </c>
      <c r="Q136" s="24">
        <v>0</v>
      </c>
      <c r="R136" s="24">
        <v>7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6</v>
      </c>
      <c r="L137" s="24">
        <v>2</v>
      </c>
      <c r="M137" s="24">
        <v>2</v>
      </c>
      <c r="N137" s="23">
        <v>1</v>
      </c>
      <c r="O137" s="24">
        <v>21</v>
      </c>
      <c r="P137" s="24">
        <v>10</v>
      </c>
      <c r="Q137" s="24">
        <v>0</v>
      </c>
      <c r="R137" s="24">
        <v>4</v>
      </c>
      <c r="S137" s="24">
        <v>0</v>
      </c>
      <c r="T137" s="24">
        <v>0</v>
      </c>
      <c r="U137" s="24"/>
      <c r="V137" s="24">
        <v>5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0</v>
      </c>
      <c r="M138" s="24">
        <v>1</v>
      </c>
      <c r="N138" s="23">
        <v>3</v>
      </c>
      <c r="O138" s="24">
        <v>8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1</v>
      </c>
      <c r="L142" s="24">
        <v>0</v>
      </c>
      <c r="M142" s="24">
        <v>0</v>
      </c>
      <c r="N142" s="23">
        <v>2</v>
      </c>
      <c r="O142" s="24">
        <v>2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3</v>
      </c>
      <c r="L143" s="24">
        <v>1</v>
      </c>
      <c r="M143" s="24">
        <v>0</v>
      </c>
      <c r="N143" s="23">
        <v>3</v>
      </c>
      <c r="O143" s="24">
        <v>3</v>
      </c>
      <c r="P143" s="24">
        <v>7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1</v>
      </c>
      <c r="N144" s="23">
        <v>0</v>
      </c>
      <c r="O144" s="24">
        <v>4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7</v>
      </c>
      <c r="L146" s="24">
        <v>9</v>
      </c>
      <c r="M146" s="24">
        <v>3</v>
      </c>
      <c r="N146" s="23">
        <v>2</v>
      </c>
      <c r="O146" s="24">
        <v>17</v>
      </c>
      <c r="P146" s="24">
        <v>18</v>
      </c>
      <c r="Q146" s="24">
        <v>0</v>
      </c>
      <c r="R146" s="24">
        <v>23</v>
      </c>
      <c r="S146" s="24">
        <v>0</v>
      </c>
      <c r="T146" s="24">
        <v>0</v>
      </c>
      <c r="U146" s="24"/>
      <c r="V146" s="24">
        <v>1</v>
      </c>
      <c r="W146" s="24">
        <v>5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1</v>
      </c>
      <c r="P148" s="24">
        <v>1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5</v>
      </c>
      <c r="L149" s="24">
        <v>0</v>
      </c>
      <c r="M149" s="24">
        <v>3</v>
      </c>
      <c r="N149" s="23">
        <v>3</v>
      </c>
      <c r="O149" s="24">
        <v>4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5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31</v>
      </c>
      <c r="L150" s="24">
        <v>3</v>
      </c>
      <c r="M150" s="24">
        <v>0</v>
      </c>
      <c r="N150" s="23">
        <v>26</v>
      </c>
      <c r="O150" s="24">
        <v>84</v>
      </c>
      <c r="P150" s="24">
        <v>64</v>
      </c>
      <c r="Q150" s="24">
        <v>0</v>
      </c>
      <c r="R150" s="24">
        <v>27</v>
      </c>
      <c r="S150" s="24">
        <v>1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3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2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5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2</v>
      </c>
      <c r="L155" s="24">
        <v>1</v>
      </c>
      <c r="M155" s="24">
        <v>2</v>
      </c>
      <c r="N155" s="23">
        <v>2</v>
      </c>
      <c r="O155" s="24">
        <v>4</v>
      </c>
      <c r="P155" s="24">
        <v>5</v>
      </c>
      <c r="Q155" s="24">
        <v>2</v>
      </c>
      <c r="R155" s="24">
        <v>3</v>
      </c>
      <c r="S155" s="24">
        <v>0</v>
      </c>
      <c r="T155" s="24">
        <v>0</v>
      </c>
      <c r="U155" s="24"/>
      <c r="V155" s="24">
        <v>2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2</v>
      </c>
      <c r="N156" s="23">
        <v>0</v>
      </c>
      <c r="O156" s="24">
        <v>1</v>
      </c>
      <c r="P156" s="24">
        <v>0</v>
      </c>
      <c r="Q156" s="24">
        <v>1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3</v>
      </c>
      <c r="M157" s="24">
        <v>0</v>
      </c>
      <c r="N157" s="23">
        <v>0</v>
      </c>
      <c r="O157" s="24">
        <v>0</v>
      </c>
      <c r="P157" s="24">
        <v>3</v>
      </c>
      <c r="Q157" s="24">
        <v>0</v>
      </c>
      <c r="R157" s="24">
        <v>7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5</v>
      </c>
      <c r="L161" s="24">
        <v>5</v>
      </c>
      <c r="M161" s="24">
        <v>0</v>
      </c>
      <c r="N161" s="23">
        <v>1</v>
      </c>
      <c r="O161" s="24">
        <v>5</v>
      </c>
      <c r="P161" s="24">
        <v>11</v>
      </c>
      <c r="Q161" s="24">
        <v>1</v>
      </c>
      <c r="R161" s="24">
        <v>7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2</v>
      </c>
      <c r="L163" s="24">
        <v>3</v>
      </c>
      <c r="M163" s="24">
        <v>0</v>
      </c>
      <c r="N163" s="23">
        <v>0</v>
      </c>
      <c r="O163" s="24">
        <v>5</v>
      </c>
      <c r="P163" s="24">
        <v>5</v>
      </c>
      <c r="Q163" s="24">
        <v>0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5</v>
      </c>
      <c r="L164" s="24">
        <v>0</v>
      </c>
      <c r="M164" s="24">
        <v>1</v>
      </c>
      <c r="N164" s="23">
        <v>3</v>
      </c>
      <c r="O164" s="24">
        <v>8</v>
      </c>
      <c r="P164" s="24">
        <v>8</v>
      </c>
      <c r="Q164" s="24">
        <v>3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5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1</v>
      </c>
      <c r="M165" s="24">
        <v>1</v>
      </c>
      <c r="N165" s="23">
        <v>0</v>
      </c>
      <c r="O165" s="24">
        <v>0</v>
      </c>
      <c r="P165" s="24">
        <v>1</v>
      </c>
      <c r="Q165" s="24">
        <v>0</v>
      </c>
      <c r="R165" s="24">
        <v>0</v>
      </c>
      <c r="S165" s="24">
        <v>1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3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1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2</v>
      </c>
      <c r="L168" s="24">
        <v>0</v>
      </c>
      <c r="M168" s="24">
        <v>0</v>
      </c>
      <c r="N168" s="23">
        <v>0</v>
      </c>
      <c r="O168" s="24">
        <v>1</v>
      </c>
      <c r="P168" s="24">
        <v>2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2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0</v>
      </c>
      <c r="M170" s="24">
        <v>1</v>
      </c>
      <c r="N170" s="23">
        <v>1</v>
      </c>
      <c r="O170" s="24">
        <v>6</v>
      </c>
      <c r="P170" s="24">
        <v>2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1</v>
      </c>
      <c r="L171" s="24">
        <v>0</v>
      </c>
      <c r="M171" s="24">
        <v>2</v>
      </c>
      <c r="N171" s="23">
        <v>0</v>
      </c>
      <c r="O171" s="24">
        <v>5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0</v>
      </c>
      <c r="L173" s="24">
        <v>0</v>
      </c>
      <c r="M173" s="24">
        <v>0</v>
      </c>
      <c r="N173" s="23">
        <v>3</v>
      </c>
      <c r="O173" s="24">
        <v>6</v>
      </c>
      <c r="P173" s="24">
        <v>3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0</v>
      </c>
      <c r="L176" s="24">
        <v>1</v>
      </c>
      <c r="M176" s="24">
        <v>1</v>
      </c>
      <c r="N176" s="23">
        <v>0</v>
      </c>
      <c r="O176" s="24">
        <v>1</v>
      </c>
      <c r="P176" s="24">
        <v>1</v>
      </c>
      <c r="Q176" s="24">
        <v>0</v>
      </c>
      <c r="R176" s="24">
        <v>6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3</v>
      </c>
      <c r="P177" s="24">
        <v>1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1</v>
      </c>
      <c r="N178" s="23">
        <v>0</v>
      </c>
      <c r="O178" s="24">
        <v>0</v>
      </c>
      <c r="P178" s="24">
        <v>0</v>
      </c>
      <c r="Q178" s="24">
        <v>1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1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3</v>
      </c>
      <c r="P182" s="24">
        <v>3</v>
      </c>
      <c r="Q182" s="24">
        <v>1</v>
      </c>
      <c r="R182" s="24">
        <v>3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2</v>
      </c>
      <c r="P183" s="24">
        <v>1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4</v>
      </c>
      <c r="L184" s="24">
        <v>2</v>
      </c>
      <c r="M184" s="24">
        <v>0</v>
      </c>
      <c r="N184" s="23">
        <v>1</v>
      </c>
      <c r="O184" s="24">
        <v>3</v>
      </c>
      <c r="P184" s="24">
        <v>7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1</v>
      </c>
      <c r="W184" s="24">
        <v>1</v>
      </c>
      <c r="X184" s="24">
        <v>3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4</v>
      </c>
      <c r="L185" s="24">
        <v>6</v>
      </c>
      <c r="M185" s="24">
        <v>1</v>
      </c>
      <c r="N185" s="23">
        <v>11</v>
      </c>
      <c r="O185" s="24">
        <v>27</v>
      </c>
      <c r="P185" s="24">
        <v>21</v>
      </c>
      <c r="Q185" s="24">
        <v>10</v>
      </c>
      <c r="R185" s="24">
        <v>24</v>
      </c>
      <c r="S185" s="24">
        <v>0</v>
      </c>
      <c r="T185" s="24">
        <v>0</v>
      </c>
      <c r="U185" s="24"/>
      <c r="V185" s="24">
        <v>4</v>
      </c>
      <c r="W185" s="24">
        <v>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</v>
      </c>
      <c r="K186" s="24">
        <v>7</v>
      </c>
      <c r="L186" s="24">
        <v>1</v>
      </c>
      <c r="M186" s="24">
        <v>0</v>
      </c>
      <c r="N186" s="23">
        <v>1</v>
      </c>
      <c r="O186" s="24">
        <v>6</v>
      </c>
      <c r="P186" s="24">
        <v>9</v>
      </c>
      <c r="Q186" s="24">
        <v>1</v>
      </c>
      <c r="R186" s="24">
        <v>6</v>
      </c>
      <c r="S186" s="24">
        <v>0</v>
      </c>
      <c r="T186" s="24">
        <v>0</v>
      </c>
      <c r="U186" s="24"/>
      <c r="V186" s="24">
        <v>4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21</v>
      </c>
      <c r="K187" s="24">
        <v>19</v>
      </c>
      <c r="L187" s="24">
        <v>9</v>
      </c>
      <c r="M187" s="24">
        <v>5</v>
      </c>
      <c r="N187" s="23">
        <v>21</v>
      </c>
      <c r="O187" s="24">
        <v>52</v>
      </c>
      <c r="P187" s="24">
        <v>49</v>
      </c>
      <c r="Q187" s="24">
        <v>6</v>
      </c>
      <c r="R187" s="24">
        <v>11</v>
      </c>
      <c r="S187" s="24">
        <v>2</v>
      </c>
      <c r="T187" s="24">
        <v>0</v>
      </c>
      <c r="U187" s="24"/>
      <c r="V187" s="24">
        <v>4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6</v>
      </c>
      <c r="P188" s="24">
        <v>4</v>
      </c>
      <c r="Q188" s="24">
        <v>2</v>
      </c>
      <c r="R188" s="24">
        <v>10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2</v>
      </c>
      <c r="L189" s="24">
        <v>1</v>
      </c>
      <c r="M189" s="24">
        <v>0</v>
      </c>
      <c r="N189" s="23">
        <v>2</v>
      </c>
      <c r="O189" s="24">
        <v>6</v>
      </c>
      <c r="P189" s="24">
        <v>5</v>
      </c>
      <c r="Q189" s="24">
        <v>2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2</v>
      </c>
      <c r="L190" s="24">
        <v>0</v>
      </c>
      <c r="M190" s="24">
        <v>0</v>
      </c>
      <c r="N190" s="23">
        <v>0</v>
      </c>
      <c r="O190" s="24">
        <v>2</v>
      </c>
      <c r="P190" s="24">
        <v>2</v>
      </c>
      <c r="Q190" s="24">
        <v>0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5</v>
      </c>
      <c r="L191" s="24">
        <v>1</v>
      </c>
      <c r="M191" s="24">
        <v>0</v>
      </c>
      <c r="N191" s="23">
        <v>2</v>
      </c>
      <c r="O191" s="24">
        <v>12</v>
      </c>
      <c r="P191" s="24">
        <v>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1</v>
      </c>
      <c r="L192" s="24">
        <v>2</v>
      </c>
      <c r="M192" s="24">
        <v>0</v>
      </c>
      <c r="N192" s="23">
        <v>10</v>
      </c>
      <c r="O192" s="24">
        <v>19</v>
      </c>
      <c r="P192" s="24">
        <v>13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5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11</v>
      </c>
      <c r="L193" s="24">
        <v>6</v>
      </c>
      <c r="M193" s="24">
        <v>6</v>
      </c>
      <c r="N193" s="23">
        <v>7</v>
      </c>
      <c r="O193" s="24">
        <v>20</v>
      </c>
      <c r="P193" s="24">
        <v>24</v>
      </c>
      <c r="Q193" s="24">
        <v>8</v>
      </c>
      <c r="R193" s="24">
        <v>12</v>
      </c>
      <c r="S193" s="24">
        <v>5</v>
      </c>
      <c r="T193" s="24">
        <v>0</v>
      </c>
      <c r="U193" s="24"/>
      <c r="V193" s="24">
        <v>0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1</v>
      </c>
      <c r="L196" s="24">
        <v>3</v>
      </c>
      <c r="M196" s="24">
        <v>1</v>
      </c>
      <c r="N196" s="23">
        <v>0</v>
      </c>
      <c r="O196" s="24">
        <v>3</v>
      </c>
      <c r="P196" s="24">
        <v>4</v>
      </c>
      <c r="Q196" s="24">
        <v>0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3</v>
      </c>
      <c r="M197" s="24">
        <v>1</v>
      </c>
      <c r="N197" s="23">
        <v>0</v>
      </c>
      <c r="O197" s="24">
        <v>1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0</v>
      </c>
      <c r="M198" s="24">
        <v>1</v>
      </c>
      <c r="N198" s="23">
        <v>2</v>
      </c>
      <c r="O198" s="24">
        <v>2</v>
      </c>
      <c r="P198" s="24">
        <v>2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2</v>
      </c>
      <c r="M199" s="24">
        <v>0</v>
      </c>
      <c r="N199" s="23">
        <v>1</v>
      </c>
      <c r="O199" s="24">
        <v>2</v>
      </c>
      <c r="P199" s="24">
        <v>4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1</v>
      </c>
      <c r="M200" s="24">
        <v>0</v>
      </c>
      <c r="N200" s="23">
        <v>2</v>
      </c>
      <c r="O200" s="24">
        <v>2</v>
      </c>
      <c r="P200" s="24">
        <v>3</v>
      </c>
      <c r="Q200" s="24">
        <v>2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0</v>
      </c>
      <c r="M201" s="24">
        <v>1</v>
      </c>
      <c r="N201" s="23">
        <v>0</v>
      </c>
      <c r="O201" s="24">
        <v>0</v>
      </c>
      <c r="P201" s="24">
        <v>1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3</v>
      </c>
      <c r="M202" s="24">
        <v>1</v>
      </c>
      <c r="N202" s="23">
        <v>2</v>
      </c>
      <c r="O202" s="24">
        <v>12</v>
      </c>
      <c r="P202" s="24">
        <v>9</v>
      </c>
      <c r="Q202" s="24">
        <v>0</v>
      </c>
      <c r="R202" s="24">
        <v>2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1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0</v>
      </c>
      <c r="M204" s="24">
        <v>2</v>
      </c>
      <c r="N204" s="23">
        <v>1</v>
      </c>
      <c r="O204" s="24">
        <v>2</v>
      </c>
      <c r="P204" s="24">
        <v>1</v>
      </c>
      <c r="Q204" s="24">
        <v>1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3</v>
      </c>
      <c r="L206" s="24">
        <v>2</v>
      </c>
      <c r="M206" s="24">
        <v>0</v>
      </c>
      <c r="N206" s="23">
        <v>0</v>
      </c>
      <c r="O206" s="24">
        <v>2</v>
      </c>
      <c r="P206" s="24">
        <v>5</v>
      </c>
      <c r="Q206" s="24">
        <v>0</v>
      </c>
      <c r="R206" s="24">
        <v>0</v>
      </c>
      <c r="S206" s="24">
        <v>1</v>
      </c>
      <c r="T206" s="24">
        <v>0</v>
      </c>
      <c r="U206" s="24"/>
      <c r="V206" s="24">
        <v>0</v>
      </c>
      <c r="W206" s="24">
        <v>0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1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5</v>
      </c>
      <c r="L208" s="24">
        <v>2</v>
      </c>
      <c r="M208" s="24">
        <v>2</v>
      </c>
      <c r="N208" s="23">
        <v>4</v>
      </c>
      <c r="O208" s="24">
        <v>20</v>
      </c>
      <c r="P208" s="24">
        <v>11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6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2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6</v>
      </c>
      <c r="K210" s="24">
        <v>10</v>
      </c>
      <c r="L210" s="24">
        <v>8</v>
      </c>
      <c r="M210" s="24">
        <v>3</v>
      </c>
      <c r="N210" s="23">
        <v>6</v>
      </c>
      <c r="O210" s="24">
        <v>19</v>
      </c>
      <c r="P210" s="24">
        <v>24</v>
      </c>
      <c r="Q210" s="24">
        <v>0</v>
      </c>
      <c r="R210" s="24">
        <v>0</v>
      </c>
      <c r="S210" s="24">
        <v>2</v>
      </c>
      <c r="T210" s="24">
        <v>0</v>
      </c>
      <c r="U210" s="24"/>
      <c r="V210" s="24">
        <v>2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11</v>
      </c>
      <c r="L211" s="24">
        <v>2</v>
      </c>
      <c r="M211" s="24">
        <v>1</v>
      </c>
      <c r="N211" s="23">
        <v>9</v>
      </c>
      <c r="O211" s="24">
        <v>30</v>
      </c>
      <c r="P211" s="24">
        <v>23</v>
      </c>
      <c r="Q211" s="24">
        <v>3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10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2</v>
      </c>
      <c r="L212" s="24">
        <v>0</v>
      </c>
      <c r="M212" s="24">
        <v>0</v>
      </c>
      <c r="N212" s="23">
        <v>1</v>
      </c>
      <c r="O212" s="24">
        <v>6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2</v>
      </c>
      <c r="L213" s="24">
        <v>4</v>
      </c>
      <c r="M213" s="24">
        <v>0</v>
      </c>
      <c r="N213" s="23">
        <v>2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3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2</v>
      </c>
      <c r="L217" s="24">
        <v>1</v>
      </c>
      <c r="M217" s="24">
        <v>0</v>
      </c>
      <c r="N217" s="23">
        <v>0</v>
      </c>
      <c r="O217" s="24">
        <v>6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1</v>
      </c>
      <c r="M218" s="24">
        <v>1</v>
      </c>
      <c r="N218" s="23">
        <v>1</v>
      </c>
      <c r="O218" s="24">
        <v>1</v>
      </c>
      <c r="P218" s="24">
        <v>5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3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0</v>
      </c>
      <c r="M220" s="24">
        <v>1</v>
      </c>
      <c r="N220" s="23">
        <v>1</v>
      </c>
      <c r="O220" s="24">
        <v>3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2</v>
      </c>
      <c r="M221" s="24">
        <v>2</v>
      </c>
      <c r="N221" s="23">
        <v>1</v>
      </c>
      <c r="O221" s="24">
        <v>31</v>
      </c>
      <c r="P221" s="24">
        <v>7</v>
      </c>
      <c r="Q221" s="24">
        <v>0</v>
      </c>
      <c r="R221" s="24">
        <v>1</v>
      </c>
      <c r="S221" s="24">
        <v>0</v>
      </c>
      <c r="T221" s="24">
        <v>0</v>
      </c>
      <c r="U221" s="24"/>
      <c r="V221" s="24">
        <v>0</v>
      </c>
      <c r="W221" s="24">
        <v>3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20</v>
      </c>
      <c r="L223" s="24">
        <v>10</v>
      </c>
      <c r="M223" s="24">
        <v>1</v>
      </c>
      <c r="N223" s="23">
        <v>9</v>
      </c>
      <c r="O223" s="24">
        <v>46</v>
      </c>
      <c r="P223" s="24">
        <v>41</v>
      </c>
      <c r="Q223" s="24">
        <v>9</v>
      </c>
      <c r="R223" s="24">
        <v>1</v>
      </c>
      <c r="S223" s="24">
        <v>1</v>
      </c>
      <c r="T223" s="24">
        <v>0</v>
      </c>
      <c r="U223" s="24"/>
      <c r="V223" s="24">
        <v>3</v>
      </c>
      <c r="W223" s="24">
        <v>4</v>
      </c>
      <c r="X223" s="24">
        <v>6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1</v>
      </c>
      <c r="L224" s="24">
        <v>1</v>
      </c>
      <c r="M224" s="24">
        <v>0</v>
      </c>
      <c r="N224" s="23">
        <v>4</v>
      </c>
      <c r="O224" s="24">
        <v>9</v>
      </c>
      <c r="P224" s="24">
        <v>6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1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2</v>
      </c>
      <c r="L226" s="24">
        <v>0</v>
      </c>
      <c r="M226" s="24">
        <v>0</v>
      </c>
      <c r="N226" s="23">
        <v>0</v>
      </c>
      <c r="O226" s="24">
        <v>2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2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3</v>
      </c>
      <c r="K227" s="24">
        <v>26</v>
      </c>
      <c r="L227" s="24">
        <v>10</v>
      </c>
      <c r="M227" s="24">
        <v>4</v>
      </c>
      <c r="N227" s="23">
        <v>3</v>
      </c>
      <c r="O227" s="24">
        <v>45</v>
      </c>
      <c r="P227" s="24">
        <v>39</v>
      </c>
      <c r="Q227" s="24">
        <v>3</v>
      </c>
      <c r="R227" s="24">
        <v>16</v>
      </c>
      <c r="S227" s="24">
        <v>3</v>
      </c>
      <c r="T227" s="24">
        <v>0</v>
      </c>
      <c r="U227" s="24"/>
      <c r="V227" s="24">
        <v>1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3</v>
      </c>
      <c r="M228" s="24">
        <v>0</v>
      </c>
      <c r="N228" s="23">
        <v>2</v>
      </c>
      <c r="O228" s="24">
        <v>2</v>
      </c>
      <c r="P228" s="24">
        <v>6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1</v>
      </c>
      <c r="N229" s="23">
        <v>2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0</v>
      </c>
      <c r="M230" s="24">
        <v>2</v>
      </c>
      <c r="N230" s="23">
        <v>0</v>
      </c>
      <c r="O230" s="24">
        <v>2</v>
      </c>
      <c r="P230" s="24">
        <v>2</v>
      </c>
      <c r="Q230" s="24">
        <v>0</v>
      </c>
      <c r="R230" s="24">
        <v>0</v>
      </c>
      <c r="S230" s="24">
        <v>3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1</v>
      </c>
      <c r="N231" s="23">
        <v>1</v>
      </c>
      <c r="O231" s="24">
        <v>3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3</v>
      </c>
      <c r="K232" s="24">
        <v>1</v>
      </c>
      <c r="L232" s="24">
        <v>1</v>
      </c>
      <c r="M232" s="24">
        <v>0</v>
      </c>
      <c r="N232" s="23">
        <v>2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37</v>
      </c>
      <c r="K233" s="24">
        <v>32</v>
      </c>
      <c r="L233" s="24">
        <v>11</v>
      </c>
      <c r="M233" s="24">
        <v>4</v>
      </c>
      <c r="N233" s="23">
        <v>36</v>
      </c>
      <c r="O233" s="24">
        <v>91</v>
      </c>
      <c r="P233" s="24">
        <v>80</v>
      </c>
      <c r="Q233" s="24">
        <v>0</v>
      </c>
      <c r="R233" s="24">
        <v>0</v>
      </c>
      <c r="S233" s="24">
        <v>7</v>
      </c>
      <c r="T233" s="24">
        <v>0</v>
      </c>
      <c r="U233" s="24"/>
      <c r="V233" s="24">
        <v>29</v>
      </c>
      <c r="W233" s="24">
        <v>20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1</v>
      </c>
      <c r="M234" s="24">
        <v>1</v>
      </c>
      <c r="N234" s="23">
        <v>1</v>
      </c>
      <c r="O234" s="24">
        <v>3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4</v>
      </c>
      <c r="L235" s="24">
        <v>0</v>
      </c>
      <c r="M235" s="24">
        <v>1</v>
      </c>
      <c r="N235" s="23">
        <v>2</v>
      </c>
      <c r="O235" s="24">
        <v>9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8</v>
      </c>
      <c r="L236" s="24">
        <v>6</v>
      </c>
      <c r="M236" s="24">
        <v>3</v>
      </c>
      <c r="N236" s="23">
        <v>5</v>
      </c>
      <c r="O236" s="24">
        <v>10</v>
      </c>
      <c r="P236" s="24">
        <v>19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2</v>
      </c>
      <c r="L237" s="24">
        <v>2</v>
      </c>
      <c r="M237" s="24">
        <v>0</v>
      </c>
      <c r="N237" s="23">
        <v>1</v>
      </c>
      <c r="O237" s="24">
        <v>3</v>
      </c>
      <c r="P237" s="24">
        <v>5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9</v>
      </c>
      <c r="L238" s="24">
        <v>3</v>
      </c>
      <c r="M238" s="24">
        <v>2</v>
      </c>
      <c r="N238" s="23">
        <v>1</v>
      </c>
      <c r="O238" s="24">
        <v>9</v>
      </c>
      <c r="P238" s="24">
        <v>13</v>
      </c>
      <c r="Q238" s="24">
        <v>0</v>
      </c>
      <c r="R238" s="24">
        <v>0</v>
      </c>
      <c r="S238" s="24">
        <v>2</v>
      </c>
      <c r="T238" s="24">
        <v>0</v>
      </c>
      <c r="U238" s="24"/>
      <c r="V238" s="24">
        <v>1</v>
      </c>
      <c r="W238" s="24">
        <v>2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1</v>
      </c>
      <c r="L243" s="24">
        <v>0</v>
      </c>
      <c r="M243" s="24">
        <v>0</v>
      </c>
      <c r="N243" s="23">
        <v>2</v>
      </c>
      <c r="O243" s="24">
        <v>11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7</v>
      </c>
      <c r="K244" s="24">
        <v>8</v>
      </c>
      <c r="L244" s="24">
        <v>4</v>
      </c>
      <c r="M244" s="24">
        <v>4</v>
      </c>
      <c r="N244" s="23">
        <v>7</v>
      </c>
      <c r="O244" s="24">
        <v>20</v>
      </c>
      <c r="P244" s="24">
        <v>19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4</v>
      </c>
      <c r="L245" s="24">
        <v>1</v>
      </c>
      <c r="M245" s="24">
        <v>2</v>
      </c>
      <c r="N245" s="23">
        <v>1</v>
      </c>
      <c r="O245" s="24">
        <v>1</v>
      </c>
      <c r="P245" s="24">
        <v>6</v>
      </c>
      <c r="Q245" s="24">
        <v>0</v>
      </c>
      <c r="R245" s="24">
        <v>1</v>
      </c>
      <c r="S245" s="24">
        <v>1</v>
      </c>
      <c r="T245" s="24">
        <v>0</v>
      </c>
      <c r="U245" s="24"/>
      <c r="V245" s="24">
        <v>2</v>
      </c>
      <c r="W245" s="24">
        <v>4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3</v>
      </c>
      <c r="L246" s="24">
        <v>2</v>
      </c>
      <c r="M246" s="24">
        <v>1</v>
      </c>
      <c r="N246" s="23">
        <v>2</v>
      </c>
      <c r="O246" s="24">
        <v>10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1</v>
      </c>
      <c r="L247" s="24">
        <v>2</v>
      </c>
      <c r="M247" s="24">
        <v>3</v>
      </c>
      <c r="N247" s="23">
        <v>3</v>
      </c>
      <c r="O247" s="24">
        <v>7</v>
      </c>
      <c r="P247" s="24">
        <v>8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8</v>
      </c>
      <c r="K248" s="24">
        <v>0</v>
      </c>
      <c r="L248" s="24">
        <v>4</v>
      </c>
      <c r="M248" s="24">
        <v>2</v>
      </c>
      <c r="N248" s="23">
        <v>7</v>
      </c>
      <c r="O248" s="24">
        <v>13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6</v>
      </c>
      <c r="M249" s="24">
        <v>1</v>
      </c>
      <c r="N249" s="23">
        <v>2</v>
      </c>
      <c r="O249" s="24">
        <v>7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1</v>
      </c>
      <c r="M250" s="24">
        <v>2</v>
      </c>
      <c r="N250" s="23">
        <v>2</v>
      </c>
      <c r="O250" s="24">
        <v>5</v>
      </c>
      <c r="P250" s="24">
        <v>6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2</v>
      </c>
      <c r="L251" s="24">
        <v>0</v>
      </c>
      <c r="M251" s="24">
        <v>0</v>
      </c>
      <c r="N251" s="23">
        <v>0</v>
      </c>
      <c r="O251" s="24">
        <v>0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17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2</v>
      </c>
      <c r="L253" s="24">
        <v>1</v>
      </c>
      <c r="M253" s="24">
        <v>3</v>
      </c>
      <c r="N253" s="23">
        <v>0</v>
      </c>
      <c r="O253" s="24">
        <v>18</v>
      </c>
      <c r="P253" s="24">
        <v>4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3</v>
      </c>
      <c r="L254" s="24">
        <v>1</v>
      </c>
      <c r="M254" s="24">
        <v>0</v>
      </c>
      <c r="N254" s="23">
        <v>0</v>
      </c>
      <c r="O254" s="24">
        <v>2</v>
      </c>
      <c r="P254" s="24">
        <v>4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2</v>
      </c>
      <c r="M255" s="24">
        <v>9</v>
      </c>
      <c r="N255" s="23">
        <v>0</v>
      </c>
      <c r="O255" s="24">
        <v>5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10</v>
      </c>
      <c r="K256" s="24">
        <v>8</v>
      </c>
      <c r="L256" s="24">
        <v>6</v>
      </c>
      <c r="M256" s="24">
        <v>2</v>
      </c>
      <c r="N256" s="23">
        <v>10</v>
      </c>
      <c r="O256" s="24">
        <v>11</v>
      </c>
      <c r="P256" s="24">
        <v>24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7</v>
      </c>
      <c r="M258" s="24">
        <v>2</v>
      </c>
      <c r="N258" s="23">
        <v>1</v>
      </c>
      <c r="O258" s="24">
        <v>21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4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5</v>
      </c>
      <c r="M262" s="24">
        <v>0</v>
      </c>
      <c r="N262" s="23">
        <v>1</v>
      </c>
      <c r="O262" s="24">
        <v>5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7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1</v>
      </c>
      <c r="M263" s="24">
        <v>0</v>
      </c>
      <c r="N263" s="23">
        <v>1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6</v>
      </c>
      <c r="L264" s="24">
        <v>0</v>
      </c>
      <c r="M264" s="24">
        <v>0</v>
      </c>
      <c r="N264" s="23">
        <v>4</v>
      </c>
      <c r="O264" s="24">
        <v>5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1</v>
      </c>
      <c r="N265" s="23">
        <v>1</v>
      </c>
      <c r="O265" s="24">
        <v>2</v>
      </c>
      <c r="P265" s="24">
        <v>2</v>
      </c>
      <c r="Q265" s="24">
        <v>0</v>
      </c>
      <c r="R265" s="24">
        <v>1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12</v>
      </c>
      <c r="L266" s="24">
        <v>3</v>
      </c>
      <c r="M266" s="24">
        <v>0</v>
      </c>
      <c r="N266" s="23">
        <v>4</v>
      </c>
      <c r="O266" s="24">
        <v>18</v>
      </c>
      <c r="P266" s="24">
        <v>19</v>
      </c>
      <c r="Q266" s="24">
        <v>0</v>
      </c>
      <c r="R266" s="24">
        <v>0</v>
      </c>
      <c r="S266" s="24">
        <v>2</v>
      </c>
      <c r="T266" s="24">
        <v>0</v>
      </c>
      <c r="U266" s="24"/>
      <c r="V266" s="24">
        <v>6</v>
      </c>
      <c r="W266" s="24">
        <v>4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6</v>
      </c>
      <c r="L267" s="24">
        <v>2</v>
      </c>
      <c r="M267" s="24">
        <v>3</v>
      </c>
      <c r="N267" s="23">
        <v>0</v>
      </c>
      <c r="O267" s="24">
        <v>0</v>
      </c>
      <c r="P267" s="24">
        <v>8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2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9</v>
      </c>
      <c r="O269" s="24">
        <v>23</v>
      </c>
      <c r="P269" s="24">
        <v>19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0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1</v>
      </c>
      <c r="M270" s="24">
        <v>1</v>
      </c>
      <c r="N270" s="23">
        <v>1</v>
      </c>
      <c r="O270" s="24">
        <v>2</v>
      </c>
      <c r="P270" s="24">
        <v>2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23</v>
      </c>
      <c r="L272" s="24">
        <v>4</v>
      </c>
      <c r="M272" s="24">
        <v>0</v>
      </c>
      <c r="N272" s="23">
        <v>9</v>
      </c>
      <c r="O272" s="24">
        <v>24</v>
      </c>
      <c r="P272" s="24">
        <v>36</v>
      </c>
      <c r="Q272" s="24">
        <v>9</v>
      </c>
      <c r="R272" s="24">
        <v>5</v>
      </c>
      <c r="S272" s="24">
        <v>0</v>
      </c>
      <c r="T272" s="24">
        <v>0</v>
      </c>
      <c r="U272" s="24"/>
      <c r="V272" s="24">
        <v>1</v>
      </c>
      <c r="W272" s="24">
        <v>3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1</v>
      </c>
      <c r="P273" s="24">
        <v>3</v>
      </c>
      <c r="Q273" s="24">
        <v>1</v>
      </c>
      <c r="R273" s="24">
        <v>2</v>
      </c>
      <c r="S273" s="24">
        <v>0</v>
      </c>
      <c r="T273" s="24">
        <v>0</v>
      </c>
      <c r="U273" s="24"/>
      <c r="V273" s="24">
        <v>1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3</v>
      </c>
      <c r="K277" s="24">
        <v>0</v>
      </c>
      <c r="L277" s="24">
        <v>0</v>
      </c>
      <c r="M277" s="24">
        <v>0</v>
      </c>
      <c r="N277" s="23">
        <v>3</v>
      </c>
      <c r="O277" s="24">
        <v>4</v>
      </c>
      <c r="P277" s="24">
        <v>3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3</v>
      </c>
      <c r="M278" s="24">
        <v>0</v>
      </c>
      <c r="N278" s="23">
        <v>1</v>
      </c>
      <c r="O278" s="24">
        <v>4</v>
      </c>
      <c r="P278" s="24">
        <v>5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0</v>
      </c>
      <c r="M280" s="24">
        <v>0</v>
      </c>
      <c r="N280" s="23">
        <v>1</v>
      </c>
      <c r="O280" s="24">
        <v>2</v>
      </c>
      <c r="P280" s="24">
        <v>1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1</v>
      </c>
      <c r="M281" s="24">
        <v>0</v>
      </c>
      <c r="N281" s="23">
        <v>0</v>
      </c>
      <c r="O281" s="24">
        <v>2</v>
      </c>
      <c r="P281" s="24">
        <v>1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2</v>
      </c>
      <c r="L282" s="24">
        <v>0</v>
      </c>
      <c r="M282" s="24">
        <v>1</v>
      </c>
      <c r="N282" s="23">
        <v>0</v>
      </c>
      <c r="O282" s="24">
        <v>1</v>
      </c>
      <c r="P282" s="24">
        <v>2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2</v>
      </c>
      <c r="N283" s="23">
        <v>0</v>
      </c>
      <c r="O283" s="24">
        <v>1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9</v>
      </c>
      <c r="K285" s="24">
        <v>6</v>
      </c>
      <c r="L285" s="24">
        <v>2</v>
      </c>
      <c r="M285" s="24">
        <v>3</v>
      </c>
      <c r="N285" s="23">
        <v>9</v>
      </c>
      <c r="O285" s="24">
        <v>18</v>
      </c>
      <c r="P285" s="24">
        <v>17</v>
      </c>
      <c r="Q285" s="24">
        <v>6</v>
      </c>
      <c r="R285" s="24">
        <v>8</v>
      </c>
      <c r="S285" s="24">
        <v>1</v>
      </c>
      <c r="T285" s="24">
        <v>0</v>
      </c>
      <c r="U285" s="24"/>
      <c r="V285" s="24">
        <v>0</v>
      </c>
      <c r="W285" s="24">
        <v>1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1</v>
      </c>
      <c r="P286" s="24">
        <v>2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2</v>
      </c>
      <c r="M287" s="24">
        <v>0</v>
      </c>
      <c r="N287" s="23">
        <v>1</v>
      </c>
      <c r="O287" s="24">
        <v>2</v>
      </c>
      <c r="P287" s="24">
        <v>5</v>
      </c>
      <c r="Q287" s="24">
        <v>0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6</v>
      </c>
      <c r="L288" s="24">
        <v>4</v>
      </c>
      <c r="M288" s="24">
        <v>3</v>
      </c>
      <c r="N288" s="23">
        <v>6</v>
      </c>
      <c r="O288" s="24">
        <v>9</v>
      </c>
      <c r="P288" s="24">
        <v>16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2</v>
      </c>
      <c r="K289" s="24">
        <v>1</v>
      </c>
      <c r="L289" s="24">
        <v>0</v>
      </c>
      <c r="M289" s="24">
        <v>0</v>
      </c>
      <c r="N289" s="23">
        <v>2</v>
      </c>
      <c r="O289" s="24">
        <v>10</v>
      </c>
      <c r="P289" s="24">
        <v>3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1</v>
      </c>
      <c r="L290" s="24">
        <v>0</v>
      </c>
      <c r="M290" s="24">
        <v>0</v>
      </c>
      <c r="N290" s="23">
        <v>0</v>
      </c>
      <c r="O290" s="24">
        <v>0</v>
      </c>
      <c r="P290" s="24">
        <v>1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0</v>
      </c>
      <c r="L294" s="24">
        <v>0</v>
      </c>
      <c r="M294" s="24">
        <v>0</v>
      </c>
      <c r="N294" s="23">
        <v>2</v>
      </c>
      <c r="O294" s="24">
        <v>5</v>
      </c>
      <c r="P294" s="24">
        <v>2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0</v>
      </c>
      <c r="M296" s="24">
        <v>0</v>
      </c>
      <c r="N296" s="23">
        <v>0</v>
      </c>
      <c r="O296" s="24">
        <v>0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2</v>
      </c>
      <c r="L297" s="24">
        <v>0</v>
      </c>
      <c r="M297" s="24">
        <v>2</v>
      </c>
      <c r="N297" s="23">
        <v>0</v>
      </c>
      <c r="O297" s="24">
        <v>3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1</v>
      </c>
      <c r="N298" s="23">
        <v>1</v>
      </c>
      <c r="O298" s="24">
        <v>4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5</v>
      </c>
      <c r="L299" s="24">
        <v>3</v>
      </c>
      <c r="M299" s="24">
        <v>0</v>
      </c>
      <c r="N299" s="23">
        <v>5</v>
      </c>
      <c r="O299" s="24">
        <v>7</v>
      </c>
      <c r="P299" s="24">
        <v>13</v>
      </c>
      <c r="Q299" s="24">
        <v>6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9</v>
      </c>
      <c r="M300" s="24">
        <v>3</v>
      </c>
      <c r="N300" s="23">
        <v>5</v>
      </c>
      <c r="O300" s="24">
        <v>12</v>
      </c>
      <c r="P300" s="24">
        <v>17</v>
      </c>
      <c r="Q300" s="24">
        <v>5</v>
      </c>
      <c r="R300" s="24">
        <v>5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2</v>
      </c>
      <c r="L301" s="24">
        <v>8</v>
      </c>
      <c r="M301" s="24">
        <v>0</v>
      </c>
      <c r="N301" s="23">
        <v>1</v>
      </c>
      <c r="O301" s="24">
        <v>4</v>
      </c>
      <c r="P301" s="24">
        <v>11</v>
      </c>
      <c r="Q301" s="24">
        <v>1</v>
      </c>
      <c r="R301" s="24">
        <v>13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2</v>
      </c>
      <c r="L302" s="24">
        <v>4</v>
      </c>
      <c r="M302" s="24">
        <v>1</v>
      </c>
      <c r="N302" s="23">
        <v>3</v>
      </c>
      <c r="O302" s="24">
        <v>7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2</v>
      </c>
      <c r="M304" s="24">
        <v>3</v>
      </c>
      <c r="N304" s="23">
        <v>4</v>
      </c>
      <c r="O304" s="24">
        <v>4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2</v>
      </c>
      <c r="L305" s="24">
        <v>0</v>
      </c>
      <c r="M305" s="24">
        <v>1</v>
      </c>
      <c r="N305" s="23">
        <v>3</v>
      </c>
      <c r="O305" s="24">
        <v>7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3</v>
      </c>
      <c r="L306" s="24">
        <v>3</v>
      </c>
      <c r="M306" s="24">
        <v>0</v>
      </c>
      <c r="N306" s="23">
        <v>0</v>
      </c>
      <c r="O306" s="24">
        <v>11</v>
      </c>
      <c r="P306" s="24">
        <v>6</v>
      </c>
      <c r="Q306" s="24">
        <v>0</v>
      </c>
      <c r="R306" s="24">
        <v>12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5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20</v>
      </c>
      <c r="L309" s="24">
        <v>4</v>
      </c>
      <c r="M309" s="24">
        <v>2</v>
      </c>
      <c r="N309" s="23">
        <v>8</v>
      </c>
      <c r="O309" s="24">
        <v>18</v>
      </c>
      <c r="P309" s="24">
        <v>32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4</v>
      </c>
      <c r="W309" s="24">
        <v>7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6</v>
      </c>
      <c r="L310" s="24">
        <v>0</v>
      </c>
      <c r="M310" s="24">
        <v>1</v>
      </c>
      <c r="N310" s="23">
        <v>3</v>
      </c>
      <c r="O310" s="24">
        <v>17</v>
      </c>
      <c r="P310" s="24">
        <v>9</v>
      </c>
      <c r="Q310" s="24">
        <v>2</v>
      </c>
      <c r="R310" s="24">
        <v>4</v>
      </c>
      <c r="S310" s="24">
        <v>1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0</v>
      </c>
      <c r="O311" s="24">
        <v>4</v>
      </c>
      <c r="P311" s="24">
        <v>2</v>
      </c>
      <c r="Q311" s="24">
        <v>0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1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3</v>
      </c>
      <c r="L313" s="24">
        <v>1</v>
      </c>
      <c r="M313" s="24">
        <v>4</v>
      </c>
      <c r="N313" s="23">
        <v>2</v>
      </c>
      <c r="O313" s="24">
        <v>9</v>
      </c>
      <c r="P313" s="24">
        <v>6</v>
      </c>
      <c r="Q313" s="24">
        <v>2</v>
      </c>
      <c r="R313" s="24">
        <v>4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5</v>
      </c>
      <c r="L314" s="24">
        <v>3</v>
      </c>
      <c r="M314" s="24">
        <v>1</v>
      </c>
      <c r="N314" s="23">
        <v>1</v>
      </c>
      <c r="O314" s="24">
        <v>5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3</v>
      </c>
      <c r="L315" s="24">
        <v>2</v>
      </c>
      <c r="M315" s="24">
        <v>0</v>
      </c>
      <c r="N315" s="23">
        <v>5</v>
      </c>
      <c r="O315" s="24">
        <v>8</v>
      </c>
      <c r="P315" s="24">
        <v>10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0</v>
      </c>
      <c r="M316" s="24">
        <v>1</v>
      </c>
      <c r="N316" s="23">
        <v>1</v>
      </c>
      <c r="O316" s="24">
        <v>1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2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6</v>
      </c>
      <c r="L321" s="24">
        <v>0</v>
      </c>
      <c r="M321" s="24">
        <v>0</v>
      </c>
      <c r="N321" s="23">
        <v>5</v>
      </c>
      <c r="O321" s="24">
        <v>14</v>
      </c>
      <c r="P321" s="24">
        <v>11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1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1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1</v>
      </c>
      <c r="L323" s="24">
        <v>1</v>
      </c>
      <c r="M323" s="24">
        <v>0</v>
      </c>
      <c r="N323" s="23">
        <v>2</v>
      </c>
      <c r="O323" s="24">
        <v>5</v>
      </c>
      <c r="P323" s="24">
        <v>4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1</v>
      </c>
      <c r="L324" s="24">
        <v>0</v>
      </c>
      <c r="M324" s="24">
        <v>0</v>
      </c>
      <c r="N324" s="23">
        <v>1</v>
      </c>
      <c r="O324" s="24">
        <v>1</v>
      </c>
      <c r="P324" s="24">
        <v>2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0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1</v>
      </c>
      <c r="K328" s="24">
        <v>0</v>
      </c>
      <c r="L328" s="24">
        <v>0</v>
      </c>
      <c r="M328" s="24">
        <v>0</v>
      </c>
      <c r="N328" s="23">
        <v>1</v>
      </c>
      <c r="O328" s="24">
        <v>4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1</v>
      </c>
      <c r="M329" s="24">
        <v>1</v>
      </c>
      <c r="N329" s="23">
        <v>0</v>
      </c>
      <c r="O329" s="24">
        <v>0</v>
      </c>
      <c r="P329" s="24">
        <v>2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2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0</v>
      </c>
      <c r="M331" s="24">
        <v>1</v>
      </c>
      <c r="N331" s="23">
        <v>1</v>
      </c>
      <c r="O331" s="24">
        <v>3</v>
      </c>
      <c r="P331" s="24">
        <v>3</v>
      </c>
      <c r="Q331" s="24">
        <v>1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1</v>
      </c>
      <c r="P333" s="24">
        <v>1</v>
      </c>
      <c r="Q333" s="24">
        <v>0</v>
      </c>
      <c r="R333" s="24">
        <v>3</v>
      </c>
      <c r="S333" s="24">
        <v>0</v>
      </c>
      <c r="T333" s="24">
        <v>0</v>
      </c>
      <c r="U333" s="24"/>
      <c r="V333" s="24">
        <v>2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6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1</v>
      </c>
      <c r="N335" s="23">
        <v>1</v>
      </c>
      <c r="O335" s="24">
        <v>5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13</v>
      </c>
      <c r="M338" s="24">
        <v>6</v>
      </c>
      <c r="N338" s="23">
        <v>12</v>
      </c>
      <c r="O338" s="24">
        <v>48</v>
      </c>
      <c r="P338" s="24">
        <v>44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3</v>
      </c>
      <c r="W338" s="24">
        <v>16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11</v>
      </c>
      <c r="K339" s="24">
        <v>14</v>
      </c>
      <c r="L339" s="24">
        <v>7</v>
      </c>
      <c r="M339" s="24">
        <v>2</v>
      </c>
      <c r="N339" s="23">
        <v>11</v>
      </c>
      <c r="O339" s="24">
        <v>39</v>
      </c>
      <c r="P339" s="24">
        <v>32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8</v>
      </c>
      <c r="W339" s="24">
        <v>13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3</v>
      </c>
      <c r="L341" s="24">
        <v>2</v>
      </c>
      <c r="M341" s="24">
        <v>0</v>
      </c>
      <c r="N341" s="23">
        <v>3</v>
      </c>
      <c r="O341" s="24">
        <v>6</v>
      </c>
      <c r="P341" s="24">
        <v>8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2</v>
      </c>
      <c r="L343" s="24">
        <v>0</v>
      </c>
      <c r="M343" s="24">
        <v>0</v>
      </c>
      <c r="N343" s="23">
        <v>1</v>
      </c>
      <c r="O343" s="24">
        <v>0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4</v>
      </c>
      <c r="L344" s="24">
        <v>0</v>
      </c>
      <c r="M344" s="24">
        <v>0</v>
      </c>
      <c r="N344" s="23">
        <v>4</v>
      </c>
      <c r="O344" s="24">
        <v>7</v>
      </c>
      <c r="P344" s="24">
        <v>8</v>
      </c>
      <c r="Q344" s="24">
        <v>4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0</v>
      </c>
      <c r="M345" s="24">
        <v>1</v>
      </c>
      <c r="N345" s="23">
        <v>2</v>
      </c>
      <c r="O345" s="24">
        <v>2</v>
      </c>
      <c r="P345" s="24">
        <v>4</v>
      </c>
      <c r="Q345" s="24">
        <v>2</v>
      </c>
      <c r="R345" s="24">
        <v>3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2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4</v>
      </c>
      <c r="L347" s="24">
        <v>1</v>
      </c>
      <c r="M347" s="24">
        <v>1</v>
      </c>
      <c r="N347" s="23">
        <v>1</v>
      </c>
      <c r="O347" s="24">
        <v>10</v>
      </c>
      <c r="P347" s="24">
        <v>6</v>
      </c>
      <c r="Q347" s="24">
        <v>0</v>
      </c>
      <c r="R347" s="24">
        <v>0</v>
      </c>
      <c r="S347" s="24">
        <v>1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7</v>
      </c>
      <c r="L348" s="24">
        <v>0</v>
      </c>
      <c r="M348" s="24">
        <v>1</v>
      </c>
      <c r="N348" s="23">
        <v>3</v>
      </c>
      <c r="O348" s="24">
        <v>7</v>
      </c>
      <c r="P348" s="24">
        <v>10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2</v>
      </c>
      <c r="M349" s="24">
        <v>0</v>
      </c>
      <c r="N349" s="23">
        <v>0</v>
      </c>
      <c r="O349" s="24">
        <v>0</v>
      </c>
      <c r="P349" s="24">
        <v>2</v>
      </c>
      <c r="Q349" s="24">
        <v>0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4</v>
      </c>
      <c r="K350" s="24">
        <v>1</v>
      </c>
      <c r="L350" s="24">
        <v>1</v>
      </c>
      <c r="M350" s="24">
        <v>2</v>
      </c>
      <c r="N350" s="23">
        <v>4</v>
      </c>
      <c r="O350" s="24">
        <v>4</v>
      </c>
      <c r="P350" s="24">
        <v>6</v>
      </c>
      <c r="Q350" s="24">
        <v>3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4</v>
      </c>
      <c r="L351" s="24">
        <v>3</v>
      </c>
      <c r="M351" s="24">
        <v>2</v>
      </c>
      <c r="N351" s="23">
        <v>5</v>
      </c>
      <c r="O351" s="24">
        <v>11</v>
      </c>
      <c r="P351" s="24">
        <v>12</v>
      </c>
      <c r="Q351" s="24">
        <v>4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2</v>
      </c>
      <c r="P373" s="24">
        <v>2</v>
      </c>
      <c r="Q373" s="24">
        <v>0</v>
      </c>
      <c r="R373" s="24">
        <v>2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1</v>
      </c>
      <c r="P378" s="24">
        <v>0</v>
      </c>
      <c r="Q378" s="24">
        <v>0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2</v>
      </c>
      <c r="L379" s="24">
        <v>2</v>
      </c>
      <c r="M379" s="24">
        <v>0</v>
      </c>
      <c r="N379" s="23">
        <v>2</v>
      </c>
      <c r="O379" s="24">
        <v>5</v>
      </c>
      <c r="P379" s="24">
        <v>6</v>
      </c>
      <c r="Q379" s="24">
        <v>1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5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7</v>
      </c>
      <c r="L381" s="24">
        <v>2</v>
      </c>
      <c r="M381" s="24">
        <v>0</v>
      </c>
      <c r="N381" s="23">
        <v>1</v>
      </c>
      <c r="O381" s="24">
        <v>3</v>
      </c>
      <c r="P381" s="24">
        <v>10</v>
      </c>
      <c r="Q381" s="24">
        <v>0</v>
      </c>
      <c r="R381" s="24">
        <v>3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1</v>
      </c>
      <c r="L422" s="24">
        <v>2</v>
      </c>
      <c r="M422" s="24">
        <v>0</v>
      </c>
      <c r="N422" s="23">
        <v>0</v>
      </c>
      <c r="O422" s="24">
        <v>12</v>
      </c>
      <c r="P422" s="24">
        <v>3</v>
      </c>
      <c r="Q422" s="24">
        <v>5</v>
      </c>
      <c r="R422" s="24">
        <v>5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0</v>
      </c>
      <c r="L425" s="24">
        <v>0</v>
      </c>
      <c r="M425" s="24">
        <v>0</v>
      </c>
      <c r="N425" s="23">
        <v>1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1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5</v>
      </c>
      <c r="L434" s="24">
        <v>6</v>
      </c>
      <c r="M434" s="24">
        <v>0</v>
      </c>
      <c r="N434" s="23">
        <v>3</v>
      </c>
      <c r="O434" s="24">
        <v>11</v>
      </c>
      <c r="P434" s="24">
        <v>14</v>
      </c>
      <c r="Q434" s="24">
        <v>3</v>
      </c>
      <c r="R434" s="24">
        <v>7</v>
      </c>
      <c r="S434" s="24">
        <v>1</v>
      </c>
      <c r="T434" s="24">
        <v>0</v>
      </c>
      <c r="U434" s="24"/>
      <c r="V434" s="24">
        <v>2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4</v>
      </c>
      <c r="L435" s="24">
        <v>0</v>
      </c>
      <c r="M435" s="24">
        <v>0</v>
      </c>
      <c r="N435" s="23">
        <v>1</v>
      </c>
      <c r="O435" s="24">
        <v>3</v>
      </c>
      <c r="P435" s="24">
        <v>5</v>
      </c>
      <c r="Q435" s="24">
        <v>1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1</v>
      </c>
      <c r="N436" s="23">
        <v>0</v>
      </c>
      <c r="O436" s="24">
        <v>0</v>
      </c>
      <c r="P436" s="24">
        <v>2</v>
      </c>
      <c r="Q436" s="24">
        <v>0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1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1</v>
      </c>
      <c r="L444" s="24">
        <v>0</v>
      </c>
      <c r="M444" s="24">
        <v>0</v>
      </c>
      <c r="N444" s="23">
        <v>2</v>
      </c>
      <c r="O444" s="24">
        <v>2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1</v>
      </c>
      <c r="M447" s="24">
        <v>0</v>
      </c>
      <c r="N447" s="23">
        <v>0</v>
      </c>
      <c r="O447" s="24">
        <v>0</v>
      </c>
      <c r="P447" s="24">
        <v>1</v>
      </c>
      <c r="Q447" s="24">
        <v>0</v>
      </c>
      <c r="R447" s="24">
        <v>3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2</v>
      </c>
      <c r="M448" s="24">
        <v>0</v>
      </c>
      <c r="N448" s="23">
        <v>1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2</v>
      </c>
      <c r="M450" s="24">
        <v>1</v>
      </c>
      <c r="N450" s="23">
        <v>1</v>
      </c>
      <c r="O450" s="24">
        <v>3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1</v>
      </c>
      <c r="M451" s="24">
        <v>0</v>
      </c>
      <c r="N451" s="23">
        <v>1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1</v>
      </c>
      <c r="L455" s="24">
        <v>0</v>
      </c>
      <c r="M455" s="24">
        <v>0</v>
      </c>
      <c r="N455" s="23">
        <v>1</v>
      </c>
      <c r="O455" s="24">
        <v>5</v>
      </c>
      <c r="P455" s="24">
        <v>2</v>
      </c>
      <c r="Q455" s="24">
        <v>2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1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0</v>
      </c>
      <c r="M507" s="24">
        <v>0</v>
      </c>
      <c r="N507" s="23">
        <v>3</v>
      </c>
      <c r="O507" s="24">
        <v>4</v>
      </c>
      <c r="P507" s="24">
        <v>3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0</v>
      </c>
      <c r="L508" s="24">
        <v>1</v>
      </c>
      <c r="M508" s="24">
        <v>0</v>
      </c>
      <c r="N508" s="23">
        <v>1</v>
      </c>
      <c r="O508" s="24">
        <v>1</v>
      </c>
      <c r="P508" s="24">
        <v>2</v>
      </c>
      <c r="Q508" s="24">
        <v>1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4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2</v>
      </c>
      <c r="K525" s="24">
        <v>0</v>
      </c>
      <c r="L525" s="24">
        <v>1</v>
      </c>
      <c r="M525" s="24">
        <v>0</v>
      </c>
      <c r="N525" s="23">
        <v>2</v>
      </c>
      <c r="O525" s="24">
        <v>3</v>
      </c>
      <c r="P525" s="24">
        <v>3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7</v>
      </c>
      <c r="L532" s="24">
        <v>1</v>
      </c>
      <c r="M532" s="24">
        <v>0</v>
      </c>
      <c r="N532" s="23">
        <v>0</v>
      </c>
      <c r="O532" s="24">
        <v>1</v>
      </c>
      <c r="P532" s="24">
        <v>8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2</v>
      </c>
      <c r="M535" s="24">
        <v>1</v>
      </c>
      <c r="N535" s="23">
        <v>1</v>
      </c>
      <c r="O535" s="24">
        <v>0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3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1</v>
      </c>
      <c r="L552" s="24">
        <v>3</v>
      </c>
      <c r="M552" s="24">
        <v>0</v>
      </c>
      <c r="N552" s="23">
        <v>3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1</v>
      </c>
      <c r="M553" s="24">
        <v>0</v>
      </c>
      <c r="N553" s="23">
        <v>0</v>
      </c>
      <c r="O553" s="24">
        <v>0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4</v>
      </c>
      <c r="M555" s="24">
        <v>0</v>
      </c>
      <c r="N555" s="23">
        <v>0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1</v>
      </c>
      <c r="P570" s="24">
        <v>1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2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18</v>
      </c>
      <c r="K592" s="24">
        <v>27</v>
      </c>
      <c r="L592" s="24">
        <v>5</v>
      </c>
      <c r="M592" s="24">
        <v>3</v>
      </c>
      <c r="N592" s="23">
        <v>18</v>
      </c>
      <c r="O592" s="24">
        <v>43</v>
      </c>
      <c r="P592" s="24">
        <v>50</v>
      </c>
      <c r="Q592" s="24">
        <v>12</v>
      </c>
      <c r="R592" s="24">
        <v>16</v>
      </c>
      <c r="S592" s="24">
        <v>1</v>
      </c>
      <c r="T592" s="24">
        <v>0</v>
      </c>
      <c r="U592" s="24"/>
      <c r="V592" s="24">
        <v>11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0</v>
      </c>
      <c r="L594" s="24">
        <v>2</v>
      </c>
      <c r="M594" s="24">
        <v>0</v>
      </c>
      <c r="N594" s="23">
        <v>1</v>
      </c>
      <c r="O594" s="24">
        <v>3</v>
      </c>
      <c r="P594" s="24">
        <v>3</v>
      </c>
      <c r="Q594" s="24">
        <v>1</v>
      </c>
      <c r="R594" s="24">
        <v>5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2</v>
      </c>
      <c r="L599" s="24">
        <v>3</v>
      </c>
      <c r="M599" s="24">
        <v>0</v>
      </c>
      <c r="N599" s="23">
        <v>2</v>
      </c>
      <c r="O599" s="24">
        <v>1</v>
      </c>
      <c r="P599" s="24">
        <v>7</v>
      </c>
      <c r="Q599" s="24">
        <v>2</v>
      </c>
      <c r="R599" s="24">
        <v>2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2</v>
      </c>
      <c r="K601" s="24">
        <v>0</v>
      </c>
      <c r="L601" s="24">
        <v>3</v>
      </c>
      <c r="M601" s="24">
        <v>1</v>
      </c>
      <c r="N601" s="23">
        <v>2</v>
      </c>
      <c r="O601" s="24">
        <v>2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1</v>
      </c>
      <c r="M606" s="24">
        <v>0</v>
      </c>
      <c r="N606" s="23">
        <v>1</v>
      </c>
      <c r="O606" s="24">
        <v>2</v>
      </c>
      <c r="P606" s="24">
        <v>2</v>
      </c>
      <c r="Q606" s="24">
        <v>1</v>
      </c>
      <c r="R606" s="24">
        <v>3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4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10</v>
      </c>
      <c r="L657" s="24">
        <v>2</v>
      </c>
      <c r="M657" s="24">
        <v>4</v>
      </c>
      <c r="N657" s="23">
        <v>9</v>
      </c>
      <c r="O657" s="24">
        <v>18</v>
      </c>
      <c r="P657" s="24">
        <v>21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4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5</v>
      </c>
      <c r="K669" s="24">
        <v>2</v>
      </c>
      <c r="L669" s="24">
        <v>0</v>
      </c>
      <c r="M669" s="24">
        <v>0</v>
      </c>
      <c r="N669" s="23">
        <v>5</v>
      </c>
      <c r="O669" s="24">
        <v>6</v>
      </c>
      <c r="P669" s="24">
        <v>7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1</v>
      </c>
      <c r="K670" s="24">
        <v>0</v>
      </c>
      <c r="L670" s="24">
        <v>0</v>
      </c>
      <c r="M670" s="24">
        <v>1</v>
      </c>
      <c r="N670" s="23">
        <v>1</v>
      </c>
      <c r="O670" s="24">
        <v>1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1</v>
      </c>
      <c r="P694" s="24">
        <v>1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0</v>
      </c>
      <c r="L700" s="24">
        <v>0</v>
      </c>
      <c r="M700" s="24">
        <v>0</v>
      </c>
      <c r="N700" s="23">
        <v>1</v>
      </c>
      <c r="O700" s="24">
        <v>1</v>
      </c>
      <c r="P700" s="24">
        <v>1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1</v>
      </c>
      <c r="N718" s="23">
        <v>2</v>
      </c>
      <c r="O718" s="24">
        <v>3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1</v>
      </c>
      <c r="L729" s="24">
        <v>0</v>
      </c>
      <c r="M729" s="24">
        <v>0</v>
      </c>
      <c r="N729" s="23">
        <v>0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1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4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1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4</v>
      </c>
      <c r="L760" s="24">
        <v>0</v>
      </c>
      <c r="M760" s="24">
        <v>1</v>
      </c>
      <c r="N760" s="23">
        <v>0</v>
      </c>
      <c r="O760" s="24">
        <v>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5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4</v>
      </c>
      <c r="M763" s="24">
        <v>2</v>
      </c>
      <c r="N763" s="23">
        <v>4</v>
      </c>
      <c r="O763" s="24">
        <v>7</v>
      </c>
      <c r="P763" s="24">
        <v>10</v>
      </c>
      <c r="Q763" s="24">
        <v>1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3</v>
      </c>
      <c r="L764" s="24">
        <v>3</v>
      </c>
      <c r="M764" s="24">
        <v>1</v>
      </c>
      <c r="N764" s="23">
        <v>1</v>
      </c>
      <c r="O764" s="24">
        <v>3</v>
      </c>
      <c r="P764" s="24">
        <v>7</v>
      </c>
      <c r="Q764" s="24">
        <v>1</v>
      </c>
      <c r="R764" s="24">
        <v>7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2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21</v>
      </c>
      <c r="P776" s="24">
        <v>0</v>
      </c>
      <c r="Q776" s="24">
        <v>0</v>
      </c>
      <c r="R776" s="24">
        <v>27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6</v>
      </c>
      <c r="L777" s="24">
        <v>0</v>
      </c>
      <c r="M777" s="24">
        <v>0</v>
      </c>
      <c r="N777" s="23">
        <v>3</v>
      </c>
      <c r="O777" s="24">
        <v>8</v>
      </c>
      <c r="P777" s="24">
        <v>9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11</v>
      </c>
      <c r="P779" s="24">
        <v>0</v>
      </c>
      <c r="Q779" s="24">
        <v>0</v>
      </c>
      <c r="R779" s="24">
        <v>23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1</v>
      </c>
      <c r="N782" s="23">
        <v>1</v>
      </c>
      <c r="O782" s="24">
        <v>2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14354</v>
      </c>
      <c r="L2" s="31">
        <f>IFERROR(K2/J2,0)*100</f>
        <v>0</v>
      </c>
      <c r="M2" s="29">
        <f t="shared" si="0"/>
        <v>22765.696442523291</v>
      </c>
      <c r="N2" s="29">
        <f t="shared" si="0"/>
        <v>17557</v>
      </c>
      <c r="O2" s="31">
        <f>IFERROR(N2/M2,0)*100</f>
        <v>77.120416870734772</v>
      </c>
      <c r="P2" s="29">
        <f t="shared" si="0"/>
        <v>0</v>
      </c>
      <c r="Q2" s="29">
        <f t="shared" si="0"/>
        <v>7380</v>
      </c>
      <c r="R2" s="31">
        <f>IFERROR(Q2/P2,0)*100</f>
        <v>0</v>
      </c>
      <c r="S2" s="29">
        <f t="shared" si="0"/>
        <v>26794.863215478228</v>
      </c>
      <c r="T2" s="29">
        <f t="shared" si="0"/>
        <v>3768</v>
      </c>
      <c r="U2" s="31">
        <f>IFERROR(T2/S2,0)*100</f>
        <v>14.062396847106836</v>
      </c>
      <c r="V2" s="29">
        <f t="shared" si="0"/>
        <v>0</v>
      </c>
      <c r="W2" s="29">
        <f t="shared" si="0"/>
        <v>13883</v>
      </c>
      <c r="X2" s="31">
        <f>IFERROR(W2/V2,0)*100</f>
        <v>0</v>
      </c>
      <c r="Y2" s="50">
        <f t="shared" si="0"/>
        <v>24149.776999999929</v>
      </c>
      <c r="Z2" s="29">
        <f t="shared" si="0"/>
        <v>42814</v>
      </c>
      <c r="AA2" s="31">
        <f>IFERROR(Z2/Y2,0)*100</f>
        <v>177.28528093654913</v>
      </c>
      <c r="AB2" s="50">
        <f t="shared" si="0"/>
        <v>0</v>
      </c>
      <c r="AC2" s="29">
        <f t="shared" si="0"/>
        <v>39291</v>
      </c>
      <c r="AD2" s="31">
        <f>IFERROR(AC2/AB2,0)*100</f>
        <v>0</v>
      </c>
      <c r="AE2" s="29">
        <f t="shared" si="0"/>
        <v>0</v>
      </c>
      <c r="AF2" s="29">
        <f t="shared" si="0"/>
        <v>5374</v>
      </c>
      <c r="AG2" s="31">
        <f>IFERROR(AF2/AE2,0)*100</f>
        <v>0</v>
      </c>
      <c r="AH2" s="29">
        <f t="shared" si="0"/>
        <v>28931</v>
      </c>
      <c r="AI2" s="29">
        <f t="shared" si="0"/>
        <v>14177</v>
      </c>
      <c r="AJ2" s="31">
        <f>IFERROR(AI2/AH2,0)*100</f>
        <v>49.002799764958006</v>
      </c>
      <c r="AK2" s="28">
        <f t="shared" ref="AK2:AL2" si="1">SUBTOTAL(9,AK5:AK963)</f>
        <v>1529</v>
      </c>
      <c r="AL2" s="28">
        <f t="shared" si="1"/>
        <v>15</v>
      </c>
      <c r="AM2" s="50">
        <f t="shared" ref="AM2:AT2" si="2">SUBTOTAL(9,AM5:AM964)</f>
        <v>35600.191999999915</v>
      </c>
      <c r="AN2" s="29">
        <f t="shared" si="2"/>
        <v>8778</v>
      </c>
      <c r="AO2" s="31">
        <f>IFERROR(AN2/AM2,0)*100</f>
        <v>24.657170388294595</v>
      </c>
      <c r="AP2" s="50">
        <f t="shared" si="2"/>
        <v>0</v>
      </c>
      <c r="AQ2" s="29">
        <f t="shared" si="2"/>
        <v>5310</v>
      </c>
      <c r="AR2" s="31">
        <f>IFERROR(AQ2/AP2,0)*100</f>
        <v>0</v>
      </c>
      <c r="AS2" s="29">
        <f t="shared" si="2"/>
        <v>8778</v>
      </c>
      <c r="AT2" s="29">
        <f t="shared" si="2"/>
        <v>2667</v>
      </c>
      <c r="AU2" s="31">
        <f>IFERROR(AT2/AS2,0)*100</f>
        <v>30.382775119617222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10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6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27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27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6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2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1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6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10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9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79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37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37</v>
      </c>
      <c r="AT6" s="24">
        <f>+Ene!X6+Feb!X6+Mar!X6+Abr!X6+May!X6+Jun!X6+Jul!X6+Ago!X6+Set!X6+Oct!X6+Nov!X6+Dic!X6</f>
        <v>4</v>
      </c>
      <c r="AU6" s="33">
        <f t="shared" ref="AU6:AU69" si="16">IFERROR(AT6/AS6,0)*100</f>
        <v>10.810810810810811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19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20</v>
      </c>
      <c r="O7" s="33">
        <f t="shared" si="4"/>
        <v>133.44780522167923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19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52</v>
      </c>
      <c r="AA7" s="33">
        <f t="shared" si="9"/>
        <v>260.8608407745561</v>
      </c>
      <c r="AB7" s="37"/>
      <c r="AC7" s="24">
        <f>+Ene!P7+Feb!P7+Mar!P7+Abr!P7+May!P7+Jun!P7+Jul!P7+Ago!P7+Set!P7+Oct!P7+Nov!P7+Dic!P7</f>
        <v>44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20</v>
      </c>
      <c r="AJ7" s="33">
        <f t="shared" si="12"/>
        <v>12.195121951219512</v>
      </c>
      <c r="AK7" s="24">
        <f>+Ene!S7+Feb!S7+Mar!S7+Abr!S7+May!S7+Jun!S7+Jul!S7+Ago!S7+Set!S7+Oct!S7+Nov!S7+Dic!S7</f>
        <v>5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10</v>
      </c>
      <c r="AO7" s="33">
        <f t="shared" si="13"/>
        <v>32.189531964205244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10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10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17</v>
      </c>
      <c r="O8" s="33">
        <f t="shared" si="4"/>
        <v>61.328524839915254</v>
      </c>
      <c r="P8" s="37" t="s">
        <v>953</v>
      </c>
      <c r="Q8" s="24">
        <f>+Ene!L8+Feb!L8+Mar!L8+Abr!L8+May!L8+Jun!L8+Jul!L8+Ago!L8+Set!L8+Oct!L8+Nov!L8+Dic!L8</f>
        <v>8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2</v>
      </c>
      <c r="U8" s="33">
        <f t="shared" si="6"/>
        <v>5.4933304335218214</v>
      </c>
      <c r="V8" s="44">
        <f t="shared" si="7"/>
        <v>0</v>
      </c>
      <c r="W8" s="23">
        <f>+Ene!N8+Feb!N8+Mar!N8+Abr!N8+May!N8+Jun!N8+Jul!N8+Ago!N8+Set!N8+Oct!N8+Nov!N8+Dic!N8</f>
        <v>10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41</v>
      </c>
      <c r="AA8" s="33">
        <f t="shared" si="9"/>
        <v>109.08897403150274</v>
      </c>
      <c r="AB8" s="37"/>
      <c r="AC8" s="24">
        <f>+Ene!P8+Feb!P8+Mar!P8+Abr!P8+May!P8+Jun!P8+Jul!P8+Ago!P8+Set!P8+Oct!P8+Nov!P8+Dic!P8</f>
        <v>35</v>
      </c>
      <c r="AD8" s="33">
        <f t="shared" si="10"/>
        <v>0</v>
      </c>
      <c r="AE8" s="37"/>
      <c r="AF8" s="24">
        <f>+Ene!Q8+Feb!Q8+Mar!Q8+Abr!Q8+May!Q8+Jun!Q8+Jul!Q8+Ago!Q8+Set!Q8+Oct!Q8+Nov!Q8+Dic!Q8</f>
        <v>3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22</v>
      </c>
      <c r="AJ8" s="33">
        <f t="shared" si="12"/>
        <v>33.846153846153847</v>
      </c>
      <c r="AK8" s="24">
        <f>+Ene!S8+Feb!S8+Mar!S8+Abr!S8+May!S8+Jun!S8+Jul!S8+Ago!S8+Set!S8+Oct!S8+Nov!S8+Dic!S8</f>
        <v>9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17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29</v>
      </c>
      <c r="O9" s="33">
        <f t="shared" si="4"/>
        <v>213.6686275463075</v>
      </c>
      <c r="P9" s="37" t="s">
        <v>953</v>
      </c>
      <c r="Q9" s="24">
        <f>+Ene!L9+Feb!L9+Mar!L9+Abr!L9+May!L9+Jun!L9+Jul!L9+Ago!L9+Set!L9+Oct!L9+Nov!L9+Dic!L9</f>
        <v>20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8</v>
      </c>
      <c r="U9" s="33">
        <f t="shared" si="6"/>
        <v>44.877109860823204</v>
      </c>
      <c r="V9" s="44">
        <f t="shared" si="7"/>
        <v>0</v>
      </c>
      <c r="W9" s="23">
        <f>+Ene!N9+Feb!N9+Mar!N9+Abr!N9+May!N9+Jun!N9+Jul!N9+Ago!N9+Set!N9+Oct!N9+Nov!N9+Dic!N9</f>
        <v>16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63</v>
      </c>
      <c r="AA9" s="33">
        <f t="shared" si="9"/>
        <v>345.43261322513433</v>
      </c>
      <c r="AB9" s="37"/>
      <c r="AC9" s="24">
        <f>+Ene!P9+Feb!P9+Mar!P9+Abr!P9+May!P9+Jun!P9+Jul!P9+Ago!P9+Set!P9+Oct!P9+Nov!P9+Dic!P9</f>
        <v>66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4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9</v>
      </c>
      <c r="AO9" s="33">
        <f t="shared" si="13"/>
        <v>31.291287114943326</v>
      </c>
      <c r="AP9" s="37">
        <v>0</v>
      </c>
      <c r="AQ9" s="24">
        <f>+Ene!W9+Feb!W9+Mar!W9+Abr!W9+May!W9+Jun!W9+Jul!W9+Ago!W9+Set!W9+Oct!W9+Nov!W9+Dic!W9</f>
        <v>5</v>
      </c>
      <c r="AR9" s="33">
        <f t="shared" si="14"/>
        <v>0</v>
      </c>
      <c r="AS9" s="24">
        <f t="shared" si="15"/>
        <v>9</v>
      </c>
      <c r="AT9" s="24">
        <f>+Ene!X9+Feb!X9+Mar!X9+Abr!X9+May!X9+Jun!X9+Jul!X9+Ago!X9+Set!X9+Oct!X9+Nov!X9+Dic!X9</f>
        <v>0</v>
      </c>
      <c r="AU9" s="33">
        <f t="shared" si="16"/>
        <v>0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248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300</v>
      </c>
      <c r="O10" s="33">
        <f t="shared" si="4"/>
        <v>53.644415282272483</v>
      </c>
      <c r="P10" s="37" t="s">
        <v>953</v>
      </c>
      <c r="Q10" s="24">
        <f>+Ene!L10+Feb!L10+Mar!L10+Abr!L10+May!L10+Jun!L10+Jul!L10+Ago!L10+Set!L10+Oct!L10+Nov!L10+Dic!L10</f>
        <v>43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21</v>
      </c>
      <c r="U10" s="33">
        <f t="shared" si="6"/>
        <v>2.4768993942489259</v>
      </c>
      <c r="V10" s="44">
        <f t="shared" si="7"/>
        <v>0</v>
      </c>
      <c r="W10" s="23">
        <f>+Ene!N10+Feb!N10+Mar!N10+Abr!N10+May!N10+Jun!N10+Jul!N10+Ago!N10+Set!N10+Oct!N10+Nov!N10+Dic!N10</f>
        <v>245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720</v>
      </c>
      <c r="AA10" s="33">
        <f t="shared" si="9"/>
        <v>63.046070916322108</v>
      </c>
      <c r="AB10" s="37"/>
      <c r="AC10" s="24">
        <f>+Ene!P10+Feb!P10+Mar!P10+Abr!P10+May!P10+Jun!P10+Jul!P10+Ago!P10+Set!P10+Oct!P10+Nov!P10+Dic!P10</f>
        <v>591</v>
      </c>
      <c r="AD10" s="33">
        <f t="shared" si="10"/>
        <v>0</v>
      </c>
      <c r="AE10" s="37"/>
      <c r="AF10" s="24">
        <f>+Ene!Q10+Feb!Q10+Mar!Q10+Abr!Q10+May!Q10+Jun!Q10+Jul!Q10+Ago!Q10+Set!Q10+Oct!Q10+Nov!Q10+Dic!Q10</f>
        <v>4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52</v>
      </c>
      <c r="AJ10" s="33">
        <f t="shared" si="12"/>
        <v>0</v>
      </c>
      <c r="AK10" s="24">
        <f>+Ene!S10+Feb!S10+Mar!S10+Abr!S10+May!S10+Jun!S10+Jul!S10+Ago!S10+Set!S10+Oct!S10+Nov!S10+Dic!S10</f>
        <v>23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108</v>
      </c>
      <c r="AO10" s="33">
        <f t="shared" si="13"/>
        <v>6.3950393442952986</v>
      </c>
      <c r="AP10" s="37">
        <v>0</v>
      </c>
      <c r="AQ10" s="24">
        <f>+Ene!W10+Feb!W10+Mar!W10+Abr!W10+May!W10+Jun!W10+Jul!W10+Ago!W10+Set!W10+Oct!W10+Nov!W10+Dic!W10</f>
        <v>76</v>
      </c>
      <c r="AR10" s="33">
        <f t="shared" si="14"/>
        <v>0</v>
      </c>
      <c r="AS10" s="24">
        <f t="shared" si="15"/>
        <v>108</v>
      </c>
      <c r="AT10" s="24">
        <f>+Ene!X10+Feb!X10+Mar!X10+Abr!X10+May!X10+Jun!X10+Jul!X10+Ago!X10+Set!X10+Oct!X10+Nov!X10+Dic!X10</f>
        <v>16</v>
      </c>
      <c r="AU10" s="33">
        <f t="shared" si="16"/>
        <v>14.814814814814813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81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165</v>
      </c>
      <c r="O11" s="33">
        <f t="shared" si="4"/>
        <v>91.427884524782584</v>
      </c>
      <c r="P11" s="37" t="s">
        <v>953</v>
      </c>
      <c r="Q11" s="24">
        <f>+Ene!L11+Feb!L11+Mar!L11+Abr!L11+May!L11+Jun!L11+Jul!L11+Ago!L11+Set!L11+Oct!L11+Nov!L11+Dic!L11</f>
        <v>77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40</v>
      </c>
      <c r="U11" s="33">
        <f t="shared" si="6"/>
        <v>14.61976962763487</v>
      </c>
      <c r="V11" s="44">
        <f t="shared" si="7"/>
        <v>0</v>
      </c>
      <c r="W11" s="23">
        <f>+Ene!N11+Feb!N11+Mar!N11+Abr!N11+May!N11+Jun!N11+Jul!N11+Ago!N11+Set!N11+Oct!N11+Nov!N11+Dic!N11</f>
        <v>79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344</v>
      </c>
      <c r="AA11" s="33">
        <f t="shared" si="9"/>
        <v>91.415937199377112</v>
      </c>
      <c r="AB11" s="37"/>
      <c r="AC11" s="24">
        <f>+Ene!P11+Feb!P11+Mar!P11+Abr!P11+May!P11+Jun!P11+Jul!P11+Ago!P11+Set!P11+Oct!P11+Nov!P11+Dic!P11</f>
        <v>323</v>
      </c>
      <c r="AD11" s="33">
        <f t="shared" si="10"/>
        <v>0</v>
      </c>
      <c r="AE11" s="37"/>
      <c r="AF11" s="24">
        <f>+Ene!Q11+Feb!Q11+Mar!Q11+Abr!Q11+May!Q11+Jun!Q11+Jul!Q11+Ago!Q11+Set!Q11+Oct!Q11+Nov!Q11+Dic!Q11</f>
        <v>14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299</v>
      </c>
      <c r="AJ11" s="33">
        <f t="shared" si="12"/>
        <v>0</v>
      </c>
      <c r="AK11" s="24">
        <f>+Ene!S11+Feb!S11+Mar!S11+Abr!S11+May!S11+Jun!S11+Jul!S11+Ago!S11+Set!S11+Oct!S11+Nov!S11+Dic!S11</f>
        <v>16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64</v>
      </c>
      <c r="AO11" s="33">
        <f t="shared" si="13"/>
        <v>11.905071932676819</v>
      </c>
      <c r="AP11" s="37">
        <v>0</v>
      </c>
      <c r="AQ11" s="24">
        <f>+Ene!W11+Feb!W11+Mar!W11+Abr!W11+May!W11+Jun!W11+Jul!W11+Ago!W11+Set!W11+Oct!W11+Nov!W11+Dic!W11</f>
        <v>43</v>
      </c>
      <c r="AR11" s="33">
        <f t="shared" si="14"/>
        <v>0</v>
      </c>
      <c r="AS11" s="24">
        <f t="shared" si="15"/>
        <v>64</v>
      </c>
      <c r="AT11" s="24">
        <f>+Ene!X11+Feb!X11+Mar!X11+Abr!X11+May!X11+Jun!X11+Jul!X11+Ago!X11+Set!X11+Oct!X11+Nov!X11+Dic!X11</f>
        <v>12</v>
      </c>
      <c r="AU11" s="33">
        <f t="shared" si="16"/>
        <v>18.75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181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243</v>
      </c>
      <c r="O12" s="33">
        <f t="shared" si="4"/>
        <v>91.127337949417551</v>
      </c>
      <c r="P12" s="37" t="s">
        <v>953</v>
      </c>
      <c r="Q12" s="24">
        <f>+Ene!L12+Feb!L12+Mar!L12+Abr!L12+May!L12+Jun!L12+Jul!L12+Ago!L12+Set!L12+Oct!L12+Nov!L12+Dic!L12</f>
        <v>90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71</v>
      </c>
      <c r="U12" s="33">
        <f t="shared" si="6"/>
        <v>17.56250940465641</v>
      </c>
      <c r="V12" s="44">
        <f t="shared" si="7"/>
        <v>0</v>
      </c>
      <c r="W12" s="23">
        <f>+Ene!N12+Feb!N12+Mar!N12+Abr!N12+May!N12+Jun!N12+Jul!N12+Ago!N12+Set!N12+Oct!N12+Nov!N12+Dic!N12</f>
        <v>174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645</v>
      </c>
      <c r="AA12" s="33">
        <f t="shared" si="9"/>
        <v>116.02701900504584</v>
      </c>
      <c r="AB12" s="37"/>
      <c r="AC12" s="24">
        <f>+Ene!P12+Feb!P12+Mar!P12+Abr!P12+May!P12+Jun!P12+Jul!P12+Ago!P12+Set!P12+Oct!P12+Nov!P12+Dic!P12</f>
        <v>514</v>
      </c>
      <c r="AD12" s="33">
        <f t="shared" si="10"/>
        <v>0</v>
      </c>
      <c r="AE12" s="37"/>
      <c r="AF12" s="24">
        <f>+Ene!Q12+Feb!Q12+Mar!Q12+Abr!Q12+May!Q12+Jun!Q12+Jul!Q12+Ago!Q12+Set!Q12+Oct!Q12+Nov!Q12+Dic!Q12</f>
        <v>161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289</v>
      </c>
      <c r="AJ12" s="33">
        <f t="shared" si="12"/>
        <v>0</v>
      </c>
      <c r="AK12" s="24">
        <f>+Ene!S12+Feb!S12+Mar!S12+Abr!S12+May!S12+Jun!S12+Jul!S12+Ago!S12+Set!S12+Oct!S12+Nov!S12+Dic!S12</f>
        <v>19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53</v>
      </c>
      <c r="AO12" s="33">
        <f t="shared" si="13"/>
        <v>6.4433929691641092</v>
      </c>
      <c r="AP12" s="37">
        <v>0</v>
      </c>
      <c r="AQ12" s="24">
        <f>+Ene!W12+Feb!W12+Mar!W12+Abr!W12+May!W12+Jun!W12+Jul!W12+Ago!W12+Set!W12+Oct!W12+Nov!W12+Dic!W12</f>
        <v>44</v>
      </c>
      <c r="AR12" s="33">
        <f t="shared" si="14"/>
        <v>0</v>
      </c>
      <c r="AS12" s="24">
        <f t="shared" si="15"/>
        <v>53</v>
      </c>
      <c r="AT12" s="24">
        <f>+Ene!X12+Feb!X12+Mar!X12+Abr!X12+May!X12+Jun!X12+Jul!X12+Ago!X12+Set!X12+Oct!X12+Nov!X12+Dic!X12</f>
        <v>38</v>
      </c>
      <c r="AU12" s="33">
        <f t="shared" si="16"/>
        <v>71.698113207547166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127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210</v>
      </c>
      <c r="O13" s="33">
        <f t="shared" si="4"/>
        <v>164.58535751232282</v>
      </c>
      <c r="P13" s="37" t="s">
        <v>953</v>
      </c>
      <c r="Q13" s="24">
        <f>+Ene!L13+Feb!L13+Mar!L13+Abr!L13+May!L13+Jun!L13+Jul!L13+Ago!L13+Set!L13+Oct!L13+Nov!L13+Dic!L13</f>
        <v>96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44</v>
      </c>
      <c r="U13" s="33">
        <f t="shared" si="6"/>
        <v>22.746280371189513</v>
      </c>
      <c r="V13" s="44">
        <f t="shared" si="7"/>
        <v>0</v>
      </c>
      <c r="W13" s="23">
        <f>+Ene!N13+Feb!N13+Mar!N13+Abr!N13+May!N13+Jun!N13+Jul!N13+Ago!N13+Set!N13+Oct!N13+Nov!N13+Dic!N13</f>
        <v>127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441</v>
      </c>
      <c r="AA13" s="33">
        <f t="shared" si="9"/>
        <v>165.67051478074015</v>
      </c>
      <c r="AB13" s="37"/>
      <c r="AC13" s="24">
        <f>+Ene!P13+Feb!P13+Mar!P13+Abr!P13+May!P13+Jun!P13+Jul!P13+Ago!P13+Set!P13+Oct!P13+Nov!P13+Dic!P13</f>
        <v>433</v>
      </c>
      <c r="AD13" s="33">
        <f t="shared" si="10"/>
        <v>0</v>
      </c>
      <c r="AE13" s="37"/>
      <c r="AF13" s="24">
        <f>+Ene!Q13+Feb!Q13+Mar!Q13+Abr!Q13+May!Q13+Jun!Q13+Jul!Q13+Ago!Q13+Set!Q13+Oct!Q13+Nov!Q13+Dic!Q13</f>
        <v>128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158</v>
      </c>
      <c r="AJ13" s="33">
        <f t="shared" si="12"/>
        <v>0</v>
      </c>
      <c r="AK13" s="24">
        <f>+Ene!S13+Feb!S13+Mar!S13+Abr!S13+May!S13+Jun!S13+Jul!S13+Ago!S13+Set!S13+Oct!S13+Nov!S13+Dic!S13</f>
        <v>27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58</v>
      </c>
      <c r="AO13" s="33">
        <f t="shared" si="13"/>
        <v>13.948712028840163</v>
      </c>
      <c r="AP13" s="37">
        <v>0</v>
      </c>
      <c r="AQ13" s="24">
        <f>+Ene!W13+Feb!W13+Mar!W13+Abr!W13+May!W13+Jun!W13+Jul!W13+Ago!W13+Set!W13+Oct!W13+Nov!W13+Dic!W13</f>
        <v>55</v>
      </c>
      <c r="AR13" s="33">
        <f t="shared" si="14"/>
        <v>0</v>
      </c>
      <c r="AS13" s="24">
        <f t="shared" si="15"/>
        <v>58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69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76</v>
      </c>
      <c r="O14" s="33">
        <f t="shared" si="4"/>
        <v>300.21950116876781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3</v>
      </c>
      <c r="U14" s="33">
        <f t="shared" si="6"/>
        <v>7.8168606960660609</v>
      </c>
      <c r="V14" s="44">
        <f t="shared" si="7"/>
        <v>0</v>
      </c>
      <c r="W14" s="23">
        <f>+Ene!N14+Feb!N14+Mar!N14+Abr!N14+May!N14+Jun!N14+Jul!N14+Ago!N14+Set!N14+Oct!N14+Nov!N14+Dic!N14</f>
        <v>69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176</v>
      </c>
      <c r="AA14" s="33">
        <f t="shared" si="9"/>
        <v>334.64529500123592</v>
      </c>
      <c r="AB14" s="37"/>
      <c r="AC14" s="24">
        <f>+Ene!P14+Feb!P14+Mar!P14+Abr!P14+May!P14+Jun!P14+Jul!P14+Ago!P14+Set!P14+Oct!P14+Nov!P14+Dic!P14</f>
        <v>154</v>
      </c>
      <c r="AD14" s="33">
        <f t="shared" si="10"/>
        <v>0</v>
      </c>
      <c r="AE14" s="37"/>
      <c r="AF14" s="24">
        <f>+Ene!Q14+Feb!Q14+Mar!Q14+Abr!Q14+May!Q14+Jun!Q14+Jul!Q14+Ago!Q14+Set!Q14+Oct!Q14+Nov!Q14+Dic!Q14</f>
        <v>38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36</v>
      </c>
      <c r="AJ14" s="33">
        <f t="shared" si="12"/>
        <v>0</v>
      </c>
      <c r="AK14" s="24">
        <f>+Ene!S14+Feb!S14+Mar!S14+Abr!S14+May!S14+Jun!S14+Jul!S14+Ago!S14+Set!S14+Oct!S14+Nov!S14+Dic!S14</f>
        <v>10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73</v>
      </c>
      <c r="AO14" s="33">
        <f t="shared" si="13"/>
        <v>100.16740305716402</v>
      </c>
      <c r="AP14" s="37">
        <v>0</v>
      </c>
      <c r="AQ14" s="24">
        <f>+Ene!W14+Feb!W14+Mar!W14+Abr!W14+May!W14+Jun!W14+Jul!W14+Ago!W14+Set!W14+Oct!W14+Nov!W14+Dic!W14</f>
        <v>32</v>
      </c>
      <c r="AR14" s="33">
        <f t="shared" si="14"/>
        <v>0</v>
      </c>
      <c r="AS14" s="24">
        <f t="shared" si="15"/>
        <v>73</v>
      </c>
      <c r="AT14" s="24">
        <f>+Ene!X14+Feb!X14+Mar!X14+Abr!X14+May!X14+Jun!X14+Jul!X14+Ago!X14+Set!X14+Oct!X14+Nov!X14+Dic!X14</f>
        <v>44</v>
      </c>
      <c r="AU14" s="33">
        <f t="shared" si="16"/>
        <v>60.273972602739725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15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25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14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2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15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43</v>
      </c>
      <c r="AA15" s="33">
        <f t="shared" si="9"/>
        <v>0</v>
      </c>
      <c r="AB15" s="37"/>
      <c r="AC15" s="24">
        <f>+Ene!P15+Feb!P15+Mar!P15+Abr!P15+May!P15+Jun!P15+Jul!P15+Ago!P15+Set!P15+Oct!P15+Nov!P15+Dic!P15</f>
        <v>54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31</v>
      </c>
      <c r="AJ15" s="33">
        <f t="shared" si="12"/>
        <v>0</v>
      </c>
      <c r="AK15" s="24">
        <f>+Ene!S15+Feb!S15+Mar!S15+Abr!S15+May!S15+Jun!S15+Jul!S15+Ago!S15+Set!S15+Oct!S15+Nov!S15+Dic!S15</f>
        <v>6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4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130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170</v>
      </c>
      <c r="O16" s="33">
        <f t="shared" si="4"/>
        <v>99.365603471295032</v>
      </c>
      <c r="P16" s="37" t="s">
        <v>953</v>
      </c>
      <c r="Q16" s="24">
        <f>+Ene!L16+Feb!L16+Mar!L16+Abr!L16+May!L16+Jun!L16+Jul!L16+Ago!L16+Set!L16+Oct!L16+Nov!L16+Dic!L16</f>
        <v>63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47</v>
      </c>
      <c r="U16" s="33">
        <f t="shared" si="6"/>
        <v>18.120526913079026</v>
      </c>
      <c r="V16" s="44">
        <f t="shared" si="7"/>
        <v>0</v>
      </c>
      <c r="W16" s="23">
        <f>+Ene!N16+Feb!N16+Mar!N16+Abr!N16+May!N16+Jun!N16+Jul!N16+Ago!N16+Set!N16+Oct!N16+Nov!N16+Dic!N16</f>
        <v>127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412</v>
      </c>
      <c r="AA16" s="33">
        <f t="shared" si="9"/>
        <v>115.61082925515198</v>
      </c>
      <c r="AB16" s="37"/>
      <c r="AC16" s="24">
        <f>+Ene!P16+Feb!P16+Mar!P16+Abr!P16+May!P16+Jun!P16+Jul!P16+Ago!P16+Set!P16+Oct!P16+Nov!P16+Dic!P16</f>
        <v>363</v>
      </c>
      <c r="AD16" s="33">
        <f t="shared" si="10"/>
        <v>0</v>
      </c>
      <c r="AE16" s="37"/>
      <c r="AF16" s="24">
        <f>+Ene!Q16+Feb!Q16+Mar!Q16+Abr!Q16+May!Q16+Jun!Q16+Jul!Q16+Ago!Q16+Set!Q16+Oct!Q16+Nov!Q16+Dic!Q16</f>
        <v>28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161</v>
      </c>
      <c r="AJ16" s="33">
        <f t="shared" si="12"/>
        <v>0</v>
      </c>
      <c r="AK16" s="24">
        <f>+Ene!S16+Feb!S16+Mar!S16+Abr!S16+May!S16+Jun!S16+Jul!S16+Ago!S16+Set!S16+Oct!S16+Nov!S16+Dic!S16</f>
        <v>20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36</v>
      </c>
      <c r="AO16" s="33">
        <f t="shared" si="13"/>
        <v>6.8654075000762829</v>
      </c>
      <c r="AP16" s="37">
        <v>0</v>
      </c>
      <c r="AQ16" s="24">
        <f>+Ene!W16+Feb!W16+Mar!W16+Abr!W16+May!W16+Jun!W16+Jul!W16+Ago!W16+Set!W16+Oct!W16+Nov!W16+Dic!W16</f>
        <v>25</v>
      </c>
      <c r="AR16" s="33">
        <f t="shared" si="14"/>
        <v>0</v>
      </c>
      <c r="AS16" s="24">
        <f t="shared" si="15"/>
        <v>36</v>
      </c>
      <c r="AT16" s="24">
        <f>+Ene!X16+Feb!X16+Mar!X16+Abr!X16+May!X16+Jun!X16+Jul!X16+Ago!X16+Set!X16+Oct!X16+Nov!X16+Dic!X16</f>
        <v>13</v>
      </c>
      <c r="AU16" s="33">
        <f t="shared" si="16"/>
        <v>36.111111111111107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97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128</v>
      </c>
      <c r="O17" s="33">
        <f t="shared" si="4"/>
        <v>144.64857997204425</v>
      </c>
      <c r="P17" s="37" t="s">
        <v>953</v>
      </c>
      <c r="Q17" s="24">
        <f>+Ene!L17+Feb!L17+Mar!L17+Abr!L17+May!L17+Jun!L17+Jul!L17+Ago!L17+Set!L17+Oct!L17+Nov!L17+Dic!L17</f>
        <v>44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26</v>
      </c>
      <c r="U17" s="33">
        <f t="shared" si="6"/>
        <v>19.38042800042108</v>
      </c>
      <c r="V17" s="44">
        <f t="shared" si="7"/>
        <v>0</v>
      </c>
      <c r="W17" s="23">
        <f>+Ene!N17+Feb!N17+Mar!N17+Abr!N17+May!N17+Jun!N17+Jul!N17+Ago!N17+Set!N17+Oct!N17+Nov!N17+Dic!N17</f>
        <v>96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358</v>
      </c>
      <c r="AA17" s="33">
        <f t="shared" si="9"/>
        <v>194.38456651698695</v>
      </c>
      <c r="AB17" s="37"/>
      <c r="AC17" s="24">
        <f>+Ene!P17+Feb!P17+Mar!P17+Abr!P17+May!P17+Jun!P17+Jul!P17+Ago!P17+Set!P17+Oct!P17+Nov!P17+Dic!P17</f>
        <v>269</v>
      </c>
      <c r="AD17" s="33">
        <f t="shared" si="10"/>
        <v>0</v>
      </c>
      <c r="AE17" s="37"/>
      <c r="AF17" s="24">
        <f>+Ene!Q17+Feb!Q17+Mar!Q17+Abr!Q17+May!Q17+Jun!Q17+Jul!Q17+Ago!Q17+Set!Q17+Oct!Q17+Nov!Q17+Dic!Q17</f>
        <v>2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139</v>
      </c>
      <c r="AJ17" s="33">
        <f t="shared" si="12"/>
        <v>0</v>
      </c>
      <c r="AK17" s="24">
        <f>+Ene!S17+Feb!S17+Mar!S17+Abr!S17+May!S17+Jun!S17+Jul!S17+Ago!S17+Set!S17+Oct!S17+Nov!S17+Dic!S17</f>
        <v>11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71</v>
      </c>
      <c r="AO17" s="33">
        <f t="shared" si="13"/>
        <v>24.983989133724162</v>
      </c>
      <c r="AP17" s="37">
        <v>0</v>
      </c>
      <c r="AQ17" s="24">
        <f>+Ene!W17+Feb!W17+Mar!W17+Abr!W17+May!W17+Jun!W17+Jul!W17+Ago!W17+Set!W17+Oct!W17+Nov!W17+Dic!W17</f>
        <v>38</v>
      </c>
      <c r="AR17" s="33">
        <f t="shared" si="14"/>
        <v>0</v>
      </c>
      <c r="AS17" s="24">
        <f t="shared" si="15"/>
        <v>71</v>
      </c>
      <c r="AT17" s="24">
        <f>+Ene!X17+Feb!X17+Mar!X17+Abr!X17+May!X17+Jun!X17+Jul!X17+Ago!X17+Set!X17+Oct!X17+Nov!X17+Dic!X17</f>
        <v>2</v>
      </c>
      <c r="AU17" s="33">
        <f t="shared" si="16"/>
        <v>2.8169014084507045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70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67</v>
      </c>
      <c r="O18" s="33">
        <f t="shared" si="4"/>
        <v>125.64936269361853</v>
      </c>
      <c r="P18" s="37" t="s">
        <v>953</v>
      </c>
      <c r="Q18" s="24">
        <f>+Ene!L18+Feb!L18+Mar!L18+Abr!L18+May!L18+Jun!L18+Jul!L18+Ago!L18+Set!L18+Oct!L18+Nov!L18+Dic!L18</f>
        <v>19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69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164</v>
      </c>
      <c r="AA18" s="33">
        <f t="shared" si="9"/>
        <v>147.41175518862414</v>
      </c>
      <c r="AB18" s="37"/>
      <c r="AC18" s="24">
        <f>+Ene!P18+Feb!P18+Mar!P18+Abr!P18+May!P18+Jun!P18+Jul!P18+Ago!P18+Set!P18+Oct!P18+Nov!P18+Dic!P18</f>
        <v>156</v>
      </c>
      <c r="AD18" s="33">
        <f t="shared" si="10"/>
        <v>0</v>
      </c>
      <c r="AE18" s="37"/>
      <c r="AF18" s="24">
        <f>+Ene!Q18+Feb!Q18+Mar!Q18+Abr!Q18+May!Q18+Jun!Q18+Jul!Q18+Ago!Q18+Set!Q18+Oct!Q18+Nov!Q18+Dic!Q18</f>
        <v>44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91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46</v>
      </c>
      <c r="AO18" s="33">
        <f t="shared" si="13"/>
        <v>28.138514898120228</v>
      </c>
      <c r="AP18" s="37">
        <v>0</v>
      </c>
      <c r="AQ18" s="24">
        <f>+Ene!W18+Feb!W18+Mar!W18+Abr!W18+May!W18+Jun!W18+Jul!W18+Ago!W18+Set!W18+Oct!W18+Nov!W18+Dic!W18</f>
        <v>37</v>
      </c>
      <c r="AR18" s="33">
        <f t="shared" si="14"/>
        <v>0</v>
      </c>
      <c r="AS18" s="24">
        <f t="shared" si="15"/>
        <v>46</v>
      </c>
      <c r="AT18" s="24">
        <f>+Ene!X18+Feb!X18+Mar!X18+Abr!X18+May!X18+Jun!X18+Jul!X18+Ago!X18+Set!X18+Oct!X18+Nov!X18+Dic!X18</f>
        <v>26</v>
      </c>
      <c r="AU18" s="33">
        <f t="shared" si="16"/>
        <v>56.521739130434781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483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592</v>
      </c>
      <c r="O19" s="33">
        <f t="shared" si="4"/>
        <v>66.426766878850898</v>
      </c>
      <c r="P19" s="37" t="s">
        <v>953</v>
      </c>
      <c r="Q19" s="24">
        <f>+Ene!L19+Feb!L19+Mar!L19+Abr!L19+May!L19+Jun!L19+Jul!L19+Ago!L19+Set!L19+Oct!L19+Nov!L19+Dic!L19</f>
        <v>219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71</v>
      </c>
      <c r="U19" s="33">
        <f t="shared" si="6"/>
        <v>7.7955900380594221</v>
      </c>
      <c r="V19" s="44">
        <f t="shared" si="7"/>
        <v>0</v>
      </c>
      <c r="W19" s="23">
        <f>+Ene!N19+Feb!N19+Mar!N19+Abr!N19+May!N19+Jun!N19+Jul!N19+Ago!N19+Set!N19+Oct!N19+Nov!N19+Dic!N19</f>
        <v>467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1359</v>
      </c>
      <c r="AA19" s="33">
        <f t="shared" si="9"/>
        <v>281.72868221875331</v>
      </c>
      <c r="AB19" s="37"/>
      <c r="AC19" s="24">
        <f>+Ene!P19+Feb!P19+Mar!P19+Abr!P19+May!P19+Jun!P19+Jul!P19+Ago!P19+Set!P19+Oct!P19+Nov!P19+Dic!P19</f>
        <v>1294</v>
      </c>
      <c r="AD19" s="33">
        <f t="shared" si="10"/>
        <v>0</v>
      </c>
      <c r="AE19" s="37"/>
      <c r="AF19" s="24">
        <f>+Ene!Q19+Feb!Q19+Mar!Q19+Abr!Q19+May!Q19+Jun!Q19+Jul!Q19+Ago!Q19+Set!Q19+Oct!Q19+Nov!Q19+Dic!Q19</f>
        <v>406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549</v>
      </c>
      <c r="AJ19" s="33">
        <f t="shared" si="12"/>
        <v>0</v>
      </c>
      <c r="AK19" s="24">
        <f>+Ene!S19+Feb!S19+Mar!S19+Abr!S19+May!S19+Jun!S19+Jul!S19+Ago!S19+Set!S19+Oct!S19+Nov!S19+Dic!S19</f>
        <v>58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223</v>
      </c>
      <c r="AO19" s="33">
        <f t="shared" si="13"/>
        <v>28.556171782660638</v>
      </c>
      <c r="AP19" s="37">
        <v>0</v>
      </c>
      <c r="AQ19" s="24">
        <f>+Ene!W19+Feb!W19+Mar!W19+Abr!W19+May!W19+Jun!W19+Jul!W19+Ago!W19+Set!W19+Oct!W19+Nov!W19+Dic!W19</f>
        <v>174</v>
      </c>
      <c r="AR19" s="33">
        <f t="shared" si="14"/>
        <v>0</v>
      </c>
      <c r="AS19" s="24">
        <f t="shared" si="15"/>
        <v>223</v>
      </c>
      <c r="AT19" s="24">
        <f>+Ene!X19+Feb!X19+Mar!X19+Abr!X19+May!X19+Jun!X19+Jul!X19+Ago!X19+Set!X19+Oct!X19+Nov!X19+Dic!X19</f>
        <v>38</v>
      </c>
      <c r="AU19" s="33">
        <f t="shared" si="16"/>
        <v>17.040358744394617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33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42</v>
      </c>
      <c r="O20" s="33">
        <f t="shared" si="4"/>
        <v>33.148113981859119</v>
      </c>
      <c r="P20" s="37" t="s">
        <v>953</v>
      </c>
      <c r="Q20" s="24">
        <f>+Ene!L20+Feb!L20+Mar!L20+Abr!L20+May!L20+Jun!L20+Jul!L20+Ago!L20+Set!L20+Oct!L20+Nov!L20+Dic!L20</f>
        <v>22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17</v>
      </c>
      <c r="U20" s="33">
        <f t="shared" si="6"/>
        <v>13.128880321733668</v>
      </c>
      <c r="V20" s="44">
        <f t="shared" si="7"/>
        <v>0</v>
      </c>
      <c r="W20" s="23">
        <f>+Ene!N20+Feb!N20+Mar!N20+Abr!N20+May!N20+Jun!N20+Jul!N20+Ago!N20+Set!N20+Oct!N20+Nov!N20+Dic!N20</f>
        <v>33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72</v>
      </c>
      <c r="AA20" s="33">
        <f t="shared" si="9"/>
        <v>94.79546561689466</v>
      </c>
      <c r="AB20" s="37"/>
      <c r="AC20" s="24">
        <f>+Ene!P20+Feb!P20+Mar!P20+Abr!P20+May!P20+Jun!P20+Jul!P20+Ago!P20+Set!P20+Oct!P20+Nov!P20+Dic!P20</f>
        <v>97</v>
      </c>
      <c r="AD20" s="33">
        <f t="shared" si="10"/>
        <v>0</v>
      </c>
      <c r="AE20" s="37"/>
      <c r="AF20" s="24">
        <f>+Ene!Q20+Feb!Q20+Mar!Q20+Abr!Q20+May!Q20+Jun!Q20+Jul!Q20+Ago!Q20+Set!Q20+Oct!Q20+Nov!Q20+Dic!Q20</f>
        <v>30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82</v>
      </c>
      <c r="AJ20" s="33">
        <f t="shared" si="12"/>
        <v>0</v>
      </c>
      <c r="AK20" s="24">
        <f>+Ene!S20+Feb!S20+Mar!S20+Abr!S20+May!S20+Jun!S20+Jul!S20+Ago!S20+Set!S20+Oct!S20+Nov!S20+Dic!S20</f>
        <v>4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20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25</v>
      </c>
      <c r="O21" s="33">
        <f t="shared" si="4"/>
        <v>22.450415967812191</v>
      </c>
      <c r="P21" s="37" t="s">
        <v>953</v>
      </c>
      <c r="Q21" s="24">
        <f>+Ene!L21+Feb!L21+Mar!L21+Abr!L21+May!L21+Jun!L21+Jul!L21+Ago!L21+Set!L21+Oct!L21+Nov!L21+Dic!L21</f>
        <v>10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6</v>
      </c>
      <c r="U21" s="33">
        <f t="shared" si="6"/>
        <v>5.2723577216890316</v>
      </c>
      <c r="V21" s="44">
        <f t="shared" si="7"/>
        <v>0</v>
      </c>
      <c r="W21" s="23">
        <f>+Ene!N21+Feb!N21+Mar!N21+Abr!N21+May!N21+Jun!N21+Jul!N21+Ago!N21+Set!N21+Oct!N21+Nov!N21+Dic!N21</f>
        <v>20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59</v>
      </c>
      <c r="AA21" s="33">
        <f t="shared" si="9"/>
        <v>87.787168194262591</v>
      </c>
      <c r="AB21" s="37"/>
      <c r="AC21" s="24">
        <f>+Ene!P21+Feb!P21+Mar!P21+Abr!P21+May!P21+Jun!P21+Jul!P21+Ago!P21+Set!P21+Oct!P21+Nov!P21+Dic!P21</f>
        <v>55</v>
      </c>
      <c r="AD21" s="33">
        <f t="shared" si="10"/>
        <v>0</v>
      </c>
      <c r="AE21" s="37"/>
      <c r="AF21" s="24">
        <f>+Ene!Q21+Feb!Q21+Mar!Q21+Abr!Q21+May!Q21+Jun!Q21+Jul!Q21+Ago!Q21+Set!Q21+Oct!Q21+Nov!Q21+Dic!Q21</f>
        <v>15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62</v>
      </c>
      <c r="AJ21" s="33">
        <f t="shared" si="12"/>
        <v>0</v>
      </c>
      <c r="AK21" s="24">
        <f>+Ene!S21+Feb!S21+Mar!S21+Abr!S21+May!S21+Jun!S21+Jul!S21+Ago!S21+Set!S21+Oct!S21+Nov!S21+Dic!S21</f>
        <v>9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8</v>
      </c>
      <c r="AO21" s="33">
        <f t="shared" si="13"/>
        <v>7.6341705473700294</v>
      </c>
      <c r="AP21" s="37">
        <v>0</v>
      </c>
      <c r="AQ21" s="24">
        <f>+Ene!W21+Feb!W21+Mar!W21+Abr!W21+May!W21+Jun!W21+Jul!W21+Ago!W21+Set!W21+Oct!W21+Nov!W21+Dic!W21</f>
        <v>4</v>
      </c>
      <c r="AR21" s="33">
        <f t="shared" si="14"/>
        <v>0</v>
      </c>
      <c r="AS21" s="24">
        <f t="shared" si="15"/>
        <v>8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9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10</v>
      </c>
      <c r="O22" s="33">
        <f t="shared" si="4"/>
        <v>13.458244010651043</v>
      </c>
      <c r="P22" s="37" t="s">
        <v>953</v>
      </c>
      <c r="Q22" s="24">
        <f>+Ene!L22+Feb!L22+Mar!L22+Abr!L22+May!L22+Jun!L22+Jul!L22+Ago!L22+Set!L22+Oct!L22+Nov!L22+Dic!L22</f>
        <v>2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2</v>
      </c>
      <c r="U22" s="33">
        <f t="shared" si="6"/>
        <v>2.6338293253179148</v>
      </c>
      <c r="V22" s="44">
        <f t="shared" si="7"/>
        <v>0</v>
      </c>
      <c r="W22" s="23">
        <f>+Ene!N22+Feb!N22+Mar!N22+Abr!N22+May!N22+Jun!N22+Jul!N22+Ago!N22+Set!N22+Oct!N22+Nov!N22+Dic!N22</f>
        <v>9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17</v>
      </c>
      <c r="AA22" s="33">
        <f t="shared" si="9"/>
        <v>38.257268881087406</v>
      </c>
      <c r="AB22" s="37"/>
      <c r="AC22" s="24">
        <f>+Ene!P22+Feb!P22+Mar!P22+Abr!P22+May!P22+Jun!P22+Jul!P22+Ago!P22+Set!P22+Oct!P22+Nov!P22+Dic!P22</f>
        <v>21</v>
      </c>
      <c r="AD22" s="33">
        <f t="shared" si="10"/>
        <v>0</v>
      </c>
      <c r="AE22" s="37"/>
      <c r="AF22" s="24">
        <f>+Ene!Q22+Feb!Q22+Mar!Q22+Abr!Q22+May!Q22+Jun!Q22+Jul!Q22+Ago!Q22+Set!Q22+Oct!Q22+Nov!Q22+Dic!Q22</f>
        <v>3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4</v>
      </c>
      <c r="AJ22" s="33">
        <f t="shared" si="12"/>
        <v>0</v>
      </c>
      <c r="AK22" s="24">
        <f>+Ene!S22+Feb!S22+Mar!S22+Abr!S22+May!S22+Jun!S22+Jul!S22+Ago!S22+Set!S22+Oct!S22+Nov!S22+Dic!S22</f>
        <v>2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9</v>
      </c>
      <c r="AO22" s="33">
        <f t="shared" si="13"/>
        <v>12.93772641021218</v>
      </c>
      <c r="AP22" s="37">
        <v>0</v>
      </c>
      <c r="AQ22" s="24">
        <f>+Ene!W22+Feb!W22+Mar!W22+Abr!W22+May!W22+Jun!W22+Jul!W22+Ago!W22+Set!W22+Oct!W22+Nov!W22+Dic!W22</f>
        <v>3</v>
      </c>
      <c r="AR22" s="33">
        <f t="shared" si="14"/>
        <v>0</v>
      </c>
      <c r="AS22" s="24">
        <f t="shared" si="15"/>
        <v>9</v>
      </c>
      <c r="AT22" s="24">
        <f>+Ene!X22+Feb!X22+Mar!X22+Abr!X22+May!X22+Jun!X22+Jul!X22+Ago!X22+Set!X22+Oct!X22+Nov!X22+Dic!X22</f>
        <v>5</v>
      </c>
      <c r="AU22" s="33">
        <f t="shared" si="16"/>
        <v>55.555555555555557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8</v>
      </c>
      <c r="O23" s="33">
        <f t="shared" si="4"/>
        <v>10.534222650063551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16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5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7</v>
      </c>
      <c r="AO23" s="33">
        <f t="shared" si="13"/>
        <v>9.8009016829548319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7</v>
      </c>
      <c r="AT23" s="24">
        <f>+Ene!X23+Feb!X23+Mar!X23+Abr!X23+May!X23+Jun!X23+Jul!X23+Ago!X23+Set!X23+Oct!X23+Nov!X23+Dic!X23</f>
        <v>6</v>
      </c>
      <c r="AU23" s="33">
        <f t="shared" si="16"/>
        <v>85.714285714285708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2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2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2</v>
      </c>
      <c r="AA24" s="33">
        <f t="shared" si="9"/>
        <v>2.8314975790695707</v>
      </c>
      <c r="AB24" s="37"/>
      <c r="AC24" s="24">
        <f>+Ene!P24+Feb!P24+Mar!P24+Abr!P24+May!P24+Jun!P24+Jul!P24+Ago!P24+Set!P24+Oct!P24+Nov!P24+Dic!P24</f>
        <v>3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2</v>
      </c>
      <c r="AO24" s="33">
        <f t="shared" si="13"/>
        <v>1.8121522932787268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2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14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43</v>
      </c>
      <c r="O25" s="33">
        <f t="shared" si="4"/>
        <v>61.010706181618104</v>
      </c>
      <c r="P25" s="37" t="s">
        <v>953</v>
      </c>
      <c r="Q25" s="24">
        <f>+Ene!L25+Feb!L25+Mar!L25+Abr!L25+May!L25+Jun!L25+Jul!L25+Ago!L25+Set!L25+Oct!L25+Nov!L25+Dic!L25</f>
        <v>9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12</v>
      </c>
      <c r="U25" s="33">
        <f t="shared" si="6"/>
        <v>16.66050177875519</v>
      </c>
      <c r="V25" s="44">
        <f t="shared" si="7"/>
        <v>0</v>
      </c>
      <c r="W25" s="23">
        <f>+Ene!N25+Feb!N25+Mar!N25+Abr!N25+May!N25+Jun!N25+Jul!N25+Ago!N25+Set!N25+Oct!N25+Nov!N25+Dic!N25</f>
        <v>14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65</v>
      </c>
      <c r="AA25" s="33">
        <f t="shared" si="9"/>
        <v>154.20383374454357</v>
      </c>
      <c r="AB25" s="37"/>
      <c r="AC25" s="24">
        <f>+Ene!P25+Feb!P25+Mar!P25+Abr!P25+May!P25+Jun!P25+Jul!P25+Ago!P25+Set!P25+Oct!P25+Nov!P25+Dic!P25</f>
        <v>66</v>
      </c>
      <c r="AD25" s="33">
        <f t="shared" si="10"/>
        <v>0</v>
      </c>
      <c r="AE25" s="37"/>
      <c r="AF25" s="24">
        <f>+Ene!Q25+Feb!Q25+Mar!Q25+Abr!Q25+May!Q25+Jun!Q25+Jul!Q25+Ago!Q25+Set!Q25+Oct!Q25+Nov!Q25+Dic!Q25</f>
        <v>10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46</v>
      </c>
      <c r="AJ25" s="33">
        <f t="shared" si="12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12</v>
      </c>
      <c r="AO25" s="33">
        <f t="shared" si="13"/>
        <v>18.223788118090148</v>
      </c>
      <c r="AP25" s="37">
        <v>0</v>
      </c>
      <c r="AQ25" s="24">
        <f>+Ene!W25+Feb!W25+Mar!W25+Abr!W25+May!W25+Jun!W25+Jul!W25+Ago!W25+Set!W25+Oct!W25+Nov!W25+Dic!W25</f>
        <v>13</v>
      </c>
      <c r="AR25" s="33">
        <f t="shared" si="14"/>
        <v>0</v>
      </c>
      <c r="AS25" s="24">
        <f t="shared" si="15"/>
        <v>12</v>
      </c>
      <c r="AT25" s="24">
        <f>+Ene!X25+Feb!X25+Mar!X25+Abr!X25+May!X25+Jun!X25+Jul!X25+Ago!X25+Set!X25+Oct!X25+Nov!X25+Dic!X25</f>
        <v>3</v>
      </c>
      <c r="AU25" s="33">
        <f t="shared" si="16"/>
        <v>25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210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291</v>
      </c>
      <c r="O26" s="33">
        <f t="shared" si="4"/>
        <v>112.08658149107158</v>
      </c>
      <c r="P26" s="37" t="s">
        <v>953</v>
      </c>
      <c r="Q26" s="24">
        <f>+Ene!L26+Feb!L26+Mar!L26+Abr!L26+May!L26+Jun!L26+Jul!L26+Ago!L26+Set!L26+Oct!L26+Nov!L26+Dic!L26</f>
        <v>40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26</v>
      </c>
      <c r="U26" s="33">
        <f t="shared" si="6"/>
        <v>7.6205219358112348</v>
      </c>
      <c r="V26" s="44">
        <f t="shared" si="7"/>
        <v>0</v>
      </c>
      <c r="W26" s="23">
        <f>+Ene!N26+Feb!N26+Mar!N26+Abr!N26+May!N26+Jun!N26+Jul!N26+Ago!N26+Set!N26+Oct!N26+Nov!N26+Dic!N26</f>
        <v>207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648</v>
      </c>
      <c r="AA26" s="33">
        <f t="shared" si="9"/>
        <v>138.57790837177373</v>
      </c>
      <c r="AB26" s="37"/>
      <c r="AC26" s="24">
        <f>+Ene!P26+Feb!P26+Mar!P26+Abr!P26+May!P26+Jun!P26+Jul!P26+Ago!P26+Set!P26+Oct!P26+Nov!P26+Dic!P26</f>
        <v>541</v>
      </c>
      <c r="AD26" s="33">
        <f t="shared" si="10"/>
        <v>0</v>
      </c>
      <c r="AE26" s="37"/>
      <c r="AF26" s="24">
        <f>+Ene!Q26+Feb!Q26+Mar!Q26+Abr!Q26+May!Q26+Jun!Q26+Jul!Q26+Ago!Q26+Set!Q26+Oct!Q26+Nov!Q26+Dic!Q26</f>
        <v>139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267</v>
      </c>
      <c r="AJ26" s="33">
        <f t="shared" si="12"/>
        <v>0</v>
      </c>
      <c r="AK26" s="24">
        <f>+Ene!S26+Feb!S26+Mar!S26+Abr!S26+May!S26+Jun!S26+Jul!S26+Ago!S26+Set!S26+Oct!S26+Nov!S26+Dic!S26</f>
        <v>24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100</v>
      </c>
      <c r="AO26" s="33">
        <f t="shared" si="13"/>
        <v>16.286644951140065</v>
      </c>
      <c r="AP26" s="37">
        <v>0</v>
      </c>
      <c r="AQ26" s="24">
        <f>+Ene!W26+Feb!W26+Mar!W26+Abr!W26+May!W26+Jun!W26+Jul!W26+Ago!W26+Set!W26+Oct!W26+Nov!W26+Dic!W26</f>
        <v>93</v>
      </c>
      <c r="AR26" s="33">
        <f t="shared" si="14"/>
        <v>0</v>
      </c>
      <c r="AS26" s="24">
        <f t="shared" si="15"/>
        <v>100</v>
      </c>
      <c r="AT26" s="24">
        <f>+Ene!X26+Feb!X26+Mar!X26+Abr!X26+May!X26+Jun!X26+Jul!X26+Ago!X26+Set!X26+Oct!X26+Nov!X26+Dic!X26</f>
        <v>22</v>
      </c>
      <c r="AU26" s="33">
        <f t="shared" si="16"/>
        <v>22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320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385</v>
      </c>
      <c r="O27" s="33">
        <f t="shared" si="4"/>
        <v>133.40354149568165</v>
      </c>
      <c r="P27" s="37" t="s">
        <v>953</v>
      </c>
      <c r="Q27" s="24">
        <f>+Ene!L27+Feb!L27+Mar!L27+Abr!L27+May!L27+Jun!L27+Jul!L27+Ago!L27+Set!L27+Oct!L27+Nov!L27+Dic!L27</f>
        <v>132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46</v>
      </c>
      <c r="U27" s="33">
        <f t="shared" si="6"/>
        <v>12.128726303584925</v>
      </c>
      <c r="V27" s="44">
        <f t="shared" si="7"/>
        <v>0</v>
      </c>
      <c r="W27" s="23">
        <f>+Ene!N27+Feb!N27+Mar!N27+Abr!N27+May!N27+Jun!N27+Jul!N27+Ago!N27+Set!N27+Oct!N27+Nov!N27+Dic!N27</f>
        <v>319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1070</v>
      </c>
      <c r="AA27" s="33">
        <f t="shared" si="9"/>
        <v>186.36472098414504</v>
      </c>
      <c r="AB27" s="37"/>
      <c r="AC27" s="24">
        <f>+Ene!P27+Feb!P27+Mar!P27+Abr!P27+May!P27+Jun!P27+Jul!P27+Ago!P27+Set!P27+Oct!P27+Nov!P27+Dic!P27</f>
        <v>837</v>
      </c>
      <c r="AD27" s="33">
        <f t="shared" si="10"/>
        <v>0</v>
      </c>
      <c r="AE27" s="37"/>
      <c r="AF27" s="24">
        <f>+Ene!Q27+Feb!Q27+Mar!Q27+Abr!Q27+May!Q27+Jun!Q27+Jul!Q27+Ago!Q27+Set!Q27+Oct!Q27+Nov!Q27+Dic!Q27</f>
        <v>236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451</v>
      </c>
      <c r="AJ27" s="33">
        <f t="shared" si="12"/>
        <v>0</v>
      </c>
      <c r="AK27" s="24">
        <f>+Ene!S27+Feb!S27+Mar!S27+Abr!S27+May!S27+Jun!S27+Jul!S27+Ago!S27+Set!S27+Oct!S27+Nov!S27+Dic!S27</f>
        <v>52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194</v>
      </c>
      <c r="AO27" s="33">
        <f t="shared" si="13"/>
        <v>29.393939393939394</v>
      </c>
      <c r="AP27" s="37">
        <v>0</v>
      </c>
      <c r="AQ27" s="24">
        <f>+Ene!W27+Feb!W27+Mar!W27+Abr!W27+May!W27+Jun!W27+Jul!W27+Ago!W27+Set!W27+Oct!W27+Nov!W27+Dic!W27</f>
        <v>153</v>
      </c>
      <c r="AR27" s="33">
        <f t="shared" si="14"/>
        <v>0</v>
      </c>
      <c r="AS27" s="24">
        <f t="shared" si="15"/>
        <v>194</v>
      </c>
      <c r="AT27" s="24">
        <f>+Ene!X27+Feb!X27+Mar!X27+Abr!X27+May!X27+Jun!X27+Jul!X27+Ago!X27+Set!X27+Oct!X27+Nov!X27+Dic!X27</f>
        <v>50</v>
      </c>
      <c r="AU27" s="33">
        <f t="shared" si="16"/>
        <v>25.773195876288657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435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396</v>
      </c>
      <c r="O28" s="33">
        <f t="shared" si="4"/>
        <v>72.65177527131344</v>
      </c>
      <c r="P28" s="37" t="s">
        <v>953</v>
      </c>
      <c r="Q28" s="24">
        <f>+Ene!L28+Feb!L28+Mar!L28+Abr!L28+May!L28+Jun!L28+Jul!L28+Ago!L28+Set!L28+Oct!L28+Nov!L28+Dic!L28</f>
        <v>84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51</v>
      </c>
      <c r="U28" s="33">
        <f t="shared" si="6"/>
        <v>7.4631636427054175</v>
      </c>
      <c r="V28" s="44">
        <f t="shared" si="7"/>
        <v>0</v>
      </c>
      <c r="W28" s="23">
        <f>+Ene!N28+Feb!N28+Mar!N28+Abr!N28+May!N28+Jun!N28+Jul!N28+Ago!N28+Set!N28+Oct!N28+Nov!N28+Dic!N28</f>
        <v>429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1043</v>
      </c>
      <c r="AA28" s="33">
        <f t="shared" si="9"/>
        <v>107.35743231489592</v>
      </c>
      <c r="AB28" s="37"/>
      <c r="AC28" s="24">
        <f>+Ene!P28+Feb!P28+Mar!P28+Abr!P28+May!P28+Jun!P28+Jul!P28+Ago!P28+Set!P28+Oct!P28+Nov!P28+Dic!P28</f>
        <v>915</v>
      </c>
      <c r="AD28" s="33">
        <f t="shared" si="10"/>
        <v>0</v>
      </c>
      <c r="AE28" s="37"/>
      <c r="AF28" s="24">
        <f>+Ene!Q28+Feb!Q28+Mar!Q28+Abr!Q28+May!Q28+Jun!Q28+Jul!Q28+Ago!Q28+Set!Q28+Oct!Q28+Nov!Q28+Dic!Q28</f>
        <v>45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272</v>
      </c>
      <c r="AJ28" s="33">
        <f t="shared" si="12"/>
        <v>0</v>
      </c>
      <c r="AK28" s="24">
        <f>+Ene!S28+Feb!S28+Mar!S28+Abr!S28+May!S28+Jun!S28+Jul!S28+Ago!S28+Set!S28+Oct!S28+Nov!S28+Dic!S28</f>
        <v>33</v>
      </c>
      <c r="AL28" s="24">
        <f>+Ene!T28+Feb!T28+Mar!T28+Abr!T28+May!T28+Jun!T28+Jul!T28+Ago!T28+Set!T28+Oct!T28+Nov!T28+Dic!T28</f>
        <v>0</v>
      </c>
      <c r="AM28" s="37">
        <v>817</v>
      </c>
      <c r="AN28" s="24">
        <f>+Ene!V28+Feb!V28+Mar!V28+Abr!V28+May!V28+Jun!V28+Jul!V28+Ago!V28+Set!V28+Oct!V28+Nov!V28+Dic!V28</f>
        <v>195</v>
      </c>
      <c r="AO28" s="33">
        <f t="shared" si="13"/>
        <v>23.867809057527538</v>
      </c>
      <c r="AP28" s="37">
        <v>0</v>
      </c>
      <c r="AQ28" s="24">
        <f>+Ene!W28+Feb!W28+Mar!W28+Abr!W28+May!W28+Jun!W28+Jul!W28+Ago!W28+Set!W28+Oct!W28+Nov!W28+Dic!W28</f>
        <v>121</v>
      </c>
      <c r="AR28" s="33">
        <f t="shared" si="14"/>
        <v>0</v>
      </c>
      <c r="AS28" s="24">
        <f t="shared" si="15"/>
        <v>195</v>
      </c>
      <c r="AT28" s="24">
        <f>+Ene!X28+Feb!X28+Mar!X28+Abr!X28+May!X28+Jun!X28+Jul!X28+Ago!X28+Set!X28+Oct!X28+Nov!X28+Dic!X28</f>
        <v>73</v>
      </c>
      <c r="AU28" s="33">
        <f t="shared" si="16"/>
        <v>37.435897435897438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199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272</v>
      </c>
      <c r="O29" s="33">
        <f t="shared" si="4"/>
        <v>114.40712599900726</v>
      </c>
      <c r="P29" s="37" t="s">
        <v>953</v>
      </c>
      <c r="Q29" s="24">
        <f>+Ene!L29+Feb!L29+Mar!L29+Abr!L29+May!L29+Jun!L29+Jul!L29+Ago!L29+Set!L29+Oct!L29+Nov!L29+Dic!L29</f>
        <v>110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41</v>
      </c>
      <c r="U29" s="33">
        <f t="shared" si="6"/>
        <v>13.755290662970902</v>
      </c>
      <c r="V29" s="44">
        <f t="shared" si="7"/>
        <v>0</v>
      </c>
      <c r="W29" s="23">
        <f>+Ene!N29+Feb!N29+Mar!N29+Abr!N29+May!N29+Jun!N29+Jul!N29+Ago!N29+Set!N29+Oct!N29+Nov!N29+Dic!N29</f>
        <v>195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625</v>
      </c>
      <c r="AA29" s="33">
        <f t="shared" si="9"/>
        <v>143.8739618054916</v>
      </c>
      <c r="AB29" s="37"/>
      <c r="AC29" s="24">
        <f>+Ene!P29+Feb!P29+Mar!P29+Abr!P29+May!P29+Jun!P29+Jul!P29+Ago!P29+Set!P29+Oct!P29+Nov!P29+Dic!P29</f>
        <v>581</v>
      </c>
      <c r="AD29" s="33">
        <f t="shared" si="10"/>
        <v>0</v>
      </c>
      <c r="AE29" s="37"/>
      <c r="AF29" s="24">
        <f>+Ene!Q29+Feb!Q29+Mar!Q29+Abr!Q29+May!Q29+Jun!Q29+Jul!Q29+Ago!Q29+Set!Q29+Oct!Q29+Nov!Q29+Dic!Q29</f>
        <v>46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95</v>
      </c>
      <c r="AJ29" s="33">
        <f t="shared" si="12"/>
        <v>0</v>
      </c>
      <c r="AK29" s="24">
        <f>+Ene!S29+Feb!S29+Mar!S29+Abr!S29+May!S29+Jun!S29+Jul!S29+Ago!S29+Set!S29+Oct!S29+Nov!S29+Dic!S29</f>
        <v>41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84</v>
      </c>
      <c r="AO29" s="33">
        <f t="shared" si="13"/>
        <v>18.584070796460178</v>
      </c>
      <c r="AP29" s="37">
        <v>0</v>
      </c>
      <c r="AQ29" s="24">
        <f>+Ene!W29+Feb!W29+Mar!W29+Abr!W29+May!W29+Jun!W29+Jul!W29+Ago!W29+Set!W29+Oct!W29+Nov!W29+Dic!W29</f>
        <v>76</v>
      </c>
      <c r="AR29" s="33">
        <f t="shared" si="14"/>
        <v>0</v>
      </c>
      <c r="AS29" s="24">
        <f t="shared" si="15"/>
        <v>84</v>
      </c>
      <c r="AT29" s="24">
        <f>+Ene!X29+Feb!X29+Mar!X29+Abr!X29+May!X29+Jun!X29+Jul!X29+Ago!X29+Set!X29+Oct!X29+Nov!X29+Dic!X29</f>
        <v>2</v>
      </c>
      <c r="AU29" s="33">
        <f t="shared" si="16"/>
        <v>2.3809523809523809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304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367</v>
      </c>
      <c r="O30" s="33">
        <f t="shared" si="4"/>
        <v>97.321592560047492</v>
      </c>
      <c r="P30" s="37" t="s">
        <v>953</v>
      </c>
      <c r="Q30" s="24">
        <f>+Ene!L30+Feb!L30+Mar!L30+Abr!L30+May!L30+Jun!L30+Jul!L30+Ago!L30+Set!L30+Oct!L30+Nov!L30+Dic!L30</f>
        <v>160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71</v>
      </c>
      <c r="U30" s="33">
        <f t="shared" si="6"/>
        <v>15.017693444142177</v>
      </c>
      <c r="V30" s="44">
        <f t="shared" si="7"/>
        <v>0</v>
      </c>
      <c r="W30" s="23">
        <f>+Ene!N30+Feb!N30+Mar!N30+Abr!N30+May!N30+Jun!N30+Jul!N30+Ago!N30+Set!N30+Oct!N30+Nov!N30+Dic!N30</f>
        <v>299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793</v>
      </c>
      <c r="AA30" s="33">
        <f t="shared" si="9"/>
        <v>131.22165206901633</v>
      </c>
      <c r="AB30" s="37"/>
      <c r="AC30" s="24">
        <f>+Ene!P30+Feb!P30+Mar!P30+Abr!P30+May!P30+Jun!P30+Jul!P30+Ago!P30+Set!P30+Oct!P30+Nov!P30+Dic!P30</f>
        <v>831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155</v>
      </c>
      <c r="AJ30" s="33">
        <f t="shared" si="12"/>
        <v>0</v>
      </c>
      <c r="AK30" s="24">
        <f>+Ene!S30+Feb!S30+Mar!S30+Abr!S30+May!S30+Jun!S30+Jul!S30+Ago!S30+Set!S30+Oct!S30+Nov!S30+Dic!S30</f>
        <v>31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26</v>
      </c>
      <c r="AO30" s="33">
        <f t="shared" si="13"/>
        <v>3.2622333751568382</v>
      </c>
      <c r="AP30" s="37">
        <v>0</v>
      </c>
      <c r="AQ30" s="24">
        <f>+Ene!W30+Feb!W30+Mar!W30+Abr!W30+May!W30+Jun!W30+Jul!W30+Ago!W30+Set!W30+Oct!W30+Nov!W30+Dic!W30</f>
        <v>28</v>
      </c>
      <c r="AR30" s="33">
        <f t="shared" si="14"/>
        <v>0</v>
      </c>
      <c r="AS30" s="24">
        <f t="shared" si="15"/>
        <v>26</v>
      </c>
      <c r="AT30" s="24">
        <f>+Ene!X30+Feb!X30+Mar!X30+Abr!X30+May!X30+Jun!X30+Jul!X30+Ago!X30+Set!X30+Oct!X30+Nov!X30+Dic!X30</f>
        <v>9</v>
      </c>
      <c r="AU30" s="33">
        <f t="shared" si="16"/>
        <v>34.615384615384613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36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30</v>
      </c>
      <c r="O31" s="33">
        <f t="shared" si="4"/>
        <v>29.548671964293185</v>
      </c>
      <c r="P31" s="37" t="s">
        <v>953</v>
      </c>
      <c r="Q31" s="24">
        <f>+Ene!L31+Feb!L31+Mar!L31+Abr!L31+May!L31+Jun!L31+Jul!L31+Ago!L31+Set!L31+Oct!L31+Nov!L31+Dic!L31</f>
        <v>2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36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93</v>
      </c>
      <c r="AA31" s="33">
        <f t="shared" si="9"/>
        <v>50.185362063104044</v>
      </c>
      <c r="AB31" s="37"/>
      <c r="AC31" s="24">
        <f>+Ene!P31+Feb!P31+Mar!P31+Abr!P31+May!P31+Jun!P31+Jul!P31+Ago!P31+Set!P31+Oct!P31+Nov!P31+Dic!P31</f>
        <v>68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48</v>
      </c>
      <c r="AJ31" s="33">
        <f t="shared" si="12"/>
        <v>0</v>
      </c>
      <c r="AK31" s="24">
        <f>+Ene!S31+Feb!S31+Mar!S31+Abr!S31+May!S31+Jun!S31+Jul!S31+Ago!S31+Set!S31+Oct!S31+Nov!S31+Dic!S31</f>
        <v>5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23</v>
      </c>
      <c r="AO31" s="33">
        <f t="shared" si="13"/>
        <v>9.6437676103582461</v>
      </c>
      <c r="AP31" s="37">
        <v>0</v>
      </c>
      <c r="AQ31" s="24">
        <f>+Ene!W31+Feb!W31+Mar!W31+Abr!W31+May!W31+Jun!W31+Jul!W31+Ago!W31+Set!W31+Oct!W31+Nov!W31+Dic!W31</f>
        <v>8</v>
      </c>
      <c r="AR31" s="33">
        <f t="shared" si="14"/>
        <v>0</v>
      </c>
      <c r="AS31" s="24">
        <f t="shared" si="15"/>
        <v>23</v>
      </c>
      <c r="AT31" s="24">
        <f>+Ene!X31+Feb!X31+Mar!X31+Abr!X31+May!X31+Jun!X31+Jul!X31+Ago!X31+Set!X31+Oct!X31+Nov!X31+Dic!X31</f>
        <v>9</v>
      </c>
      <c r="AU31" s="33">
        <f t="shared" si="16"/>
        <v>39.130434782608695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77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87</v>
      </c>
      <c r="O32" s="33">
        <f t="shared" si="4"/>
        <v>48.402950100505329</v>
      </c>
      <c r="P32" s="37" t="s">
        <v>953</v>
      </c>
      <c r="Q32" s="24">
        <f>+Ene!L32+Feb!L32+Mar!L32+Abr!L32+May!L32+Jun!L32+Jul!L32+Ago!L32+Set!L32+Oct!L32+Nov!L32+Dic!L32</f>
        <v>41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43</v>
      </c>
      <c r="U32" s="33">
        <f t="shared" si="6"/>
        <v>19.081951093722246</v>
      </c>
      <c r="V32" s="44">
        <f t="shared" si="7"/>
        <v>0</v>
      </c>
      <c r="W32" s="23">
        <f>+Ene!N32+Feb!N32+Mar!N32+Abr!N32+May!N32+Jun!N32+Jul!N32+Ago!N32+Set!N32+Oct!N32+Nov!N32+Dic!N32</f>
        <v>76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258</v>
      </c>
      <c r="AA32" s="33">
        <f t="shared" si="9"/>
        <v>84.471350133746313</v>
      </c>
      <c r="AB32" s="37"/>
      <c r="AC32" s="24">
        <f>+Ene!P32+Feb!P32+Mar!P32+Abr!P32+May!P32+Jun!P32+Jul!P32+Ago!P32+Set!P32+Oct!P32+Nov!P32+Dic!P32</f>
        <v>205</v>
      </c>
      <c r="AD32" s="33">
        <f t="shared" si="10"/>
        <v>0</v>
      </c>
      <c r="AE32" s="37"/>
      <c r="AF32" s="24">
        <f>+Ene!Q32+Feb!Q32+Mar!Q32+Abr!Q32+May!Q32+Jun!Q32+Jul!Q32+Ago!Q32+Set!Q32+Oct!Q32+Nov!Q32+Dic!Q32</f>
        <v>85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168</v>
      </c>
      <c r="AJ32" s="33">
        <f t="shared" si="12"/>
        <v>0</v>
      </c>
      <c r="AK32" s="24">
        <f>+Ene!S32+Feb!S32+Mar!S32+Abr!S32+May!S32+Jun!S32+Jul!S32+Ago!S32+Set!S32+Oct!S32+Nov!S32+Dic!S32</f>
        <v>12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44</v>
      </c>
      <c r="AO32" s="33">
        <f t="shared" si="13"/>
        <v>8.4105575435055204</v>
      </c>
      <c r="AP32" s="37">
        <v>0</v>
      </c>
      <c r="AQ32" s="24">
        <f>+Ene!W32+Feb!W32+Mar!W32+Abr!W32+May!W32+Jun!W32+Jul!W32+Ago!W32+Set!W32+Oct!W32+Nov!W32+Dic!W32</f>
        <v>11</v>
      </c>
      <c r="AR32" s="33">
        <f t="shared" si="14"/>
        <v>0</v>
      </c>
      <c r="AS32" s="24">
        <f t="shared" si="15"/>
        <v>44</v>
      </c>
      <c r="AT32" s="24">
        <f>+Ene!X32+Feb!X32+Mar!X32+Abr!X32+May!X32+Jun!X32+Jul!X32+Ago!X32+Set!X32+Oct!X32+Nov!X32+Dic!X32</f>
        <v>17</v>
      </c>
      <c r="AU32" s="33">
        <f t="shared" si="16"/>
        <v>38.636363636363633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204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231</v>
      </c>
      <c r="O33" s="33">
        <f t="shared" si="4"/>
        <v>110.31611862247081</v>
      </c>
      <c r="P33" s="37" t="s">
        <v>953</v>
      </c>
      <c r="Q33" s="24">
        <f>+Ene!L33+Feb!L33+Mar!L33+Abr!L33+May!L33+Jun!L33+Jul!L33+Ago!L33+Set!L33+Oct!L33+Nov!L33+Dic!L33</f>
        <v>22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13</v>
      </c>
      <c r="U33" s="33">
        <f t="shared" si="6"/>
        <v>4.951902543136141</v>
      </c>
      <c r="V33" s="44">
        <f t="shared" si="7"/>
        <v>0</v>
      </c>
      <c r="W33" s="23">
        <f>+Ene!N33+Feb!N33+Mar!N33+Abr!N33+May!N33+Jun!N33+Jul!N33+Ago!N33+Set!N33+Oct!N33+Nov!N33+Dic!N33</f>
        <v>202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423</v>
      </c>
      <c r="AA33" s="33">
        <f t="shared" si="9"/>
        <v>110.56915669453113</v>
      </c>
      <c r="AB33" s="37"/>
      <c r="AC33" s="24">
        <f>+Ene!P33+Feb!P33+Mar!P33+Abr!P33+May!P33+Jun!P33+Jul!P33+Ago!P33+Set!P33+Oct!P33+Nov!P33+Dic!P33</f>
        <v>457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117</v>
      </c>
      <c r="AJ33" s="33">
        <f t="shared" si="12"/>
        <v>0</v>
      </c>
      <c r="AK33" s="24">
        <f>+Ene!S33+Feb!S33+Mar!S33+Abr!S33+May!S33+Jun!S33+Jul!S33+Ago!S33+Set!S33+Oct!S33+Nov!S33+Dic!S33</f>
        <v>22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24</v>
      </c>
      <c r="AO33" s="33">
        <f t="shared" si="13"/>
        <v>5.2362417747368788</v>
      </c>
      <c r="AP33" s="37">
        <v>0</v>
      </c>
      <c r="AQ33" s="24">
        <f>+Ene!W33+Feb!W33+Mar!W33+Abr!W33+May!W33+Jun!W33+Jul!W33+Ago!W33+Set!W33+Oct!W33+Nov!W33+Dic!W33</f>
        <v>19</v>
      </c>
      <c r="AR33" s="33">
        <f t="shared" si="14"/>
        <v>0</v>
      </c>
      <c r="AS33" s="24">
        <f t="shared" si="15"/>
        <v>24</v>
      </c>
      <c r="AT33" s="24">
        <f>+Ene!X33+Feb!X33+Mar!X33+Abr!X33+May!X33+Jun!X33+Jul!X33+Ago!X33+Set!X33+Oct!X33+Nov!X33+Dic!X33</f>
        <v>2</v>
      </c>
      <c r="AU33" s="33">
        <f t="shared" si="16"/>
        <v>8.3333333333333321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35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52</v>
      </c>
      <c r="O34" s="33">
        <f t="shared" si="4"/>
        <v>86.162124146260723</v>
      </c>
      <c r="P34" s="37" t="s">
        <v>953</v>
      </c>
      <c r="Q34" s="24">
        <f>+Ene!L34+Feb!L34+Mar!L34+Abr!L34+May!L34+Jun!L34+Jul!L34+Ago!L34+Set!L34+Oct!L34+Nov!L34+Dic!L34</f>
        <v>11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7</v>
      </c>
      <c r="U34" s="33">
        <f t="shared" si="6"/>
        <v>9.2515145615553838</v>
      </c>
      <c r="V34" s="44">
        <f t="shared" si="7"/>
        <v>0</v>
      </c>
      <c r="W34" s="23">
        <f>+Ene!N34+Feb!N34+Mar!N34+Abr!N34+May!N34+Jun!N34+Jul!N34+Ago!N34+Set!N34+Oct!N34+Nov!N34+Dic!N34</f>
        <v>35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102</v>
      </c>
      <c r="AA34" s="33">
        <f t="shared" si="9"/>
        <v>92.633796805042181</v>
      </c>
      <c r="AB34" s="37"/>
      <c r="AC34" s="24">
        <f>+Ene!P34+Feb!P34+Mar!P34+Abr!P34+May!P34+Jun!P34+Jul!P34+Ago!P34+Set!P34+Oct!P34+Nov!P34+Dic!P34</f>
        <v>98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82</v>
      </c>
      <c r="AJ34" s="33">
        <f t="shared" si="12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14</v>
      </c>
      <c r="AO34" s="33">
        <f t="shared" si="13"/>
        <v>8.8144557073600716</v>
      </c>
      <c r="AP34" s="37">
        <v>0</v>
      </c>
      <c r="AQ34" s="24">
        <f>+Ene!W34+Feb!W34+Mar!W34+Abr!W34+May!W34+Jun!W34+Jul!W34+Ago!W34+Set!W34+Oct!W34+Nov!W34+Dic!W34</f>
        <v>14</v>
      </c>
      <c r="AR34" s="33">
        <f t="shared" si="14"/>
        <v>0</v>
      </c>
      <c r="AS34" s="24">
        <f t="shared" si="15"/>
        <v>14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183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228</v>
      </c>
      <c r="O35" s="33">
        <f t="shared" si="4"/>
        <v>308.94530837988043</v>
      </c>
      <c r="P35" s="37" t="s">
        <v>953</v>
      </c>
      <c r="Q35" s="24">
        <f>+Ene!L35+Feb!L35+Mar!L35+Abr!L35+May!L35+Jun!L35+Jul!L35+Ago!L35+Set!L35+Oct!L35+Nov!L35+Dic!L35</f>
        <v>105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16</v>
      </c>
      <c r="U35" s="33">
        <f t="shared" si="6"/>
        <v>17.292926014106595</v>
      </c>
      <c r="V35" s="44">
        <f t="shared" si="7"/>
        <v>0</v>
      </c>
      <c r="W35" s="23">
        <f>+Ene!N35+Feb!N35+Mar!N35+Abr!N35+May!N35+Jun!N35+Jul!N35+Ago!N35+Set!N35+Oct!N35+Nov!N35+Dic!N35</f>
        <v>183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410</v>
      </c>
      <c r="AA35" s="33">
        <f t="shared" si="9"/>
        <v>304.57682393230965</v>
      </c>
      <c r="AB35" s="37"/>
      <c r="AC35" s="24">
        <f>+Ene!P35+Feb!P35+Mar!P35+Abr!P35+May!P35+Jun!P35+Jul!P35+Ago!P35+Set!P35+Oct!P35+Nov!P35+Dic!P35</f>
        <v>516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152</v>
      </c>
      <c r="AJ35" s="33">
        <f t="shared" si="12"/>
        <v>0</v>
      </c>
      <c r="AK35" s="24">
        <f>+Ene!S35+Feb!S35+Mar!S35+Abr!S35+May!S35+Jun!S35+Jul!S35+Ago!S35+Set!S35+Oct!S35+Nov!S35+Dic!S35</f>
        <v>23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59</v>
      </c>
      <c r="AO35" s="33">
        <f t="shared" si="13"/>
        <v>25.415478457151224</v>
      </c>
      <c r="AP35" s="37">
        <v>0</v>
      </c>
      <c r="AQ35" s="24">
        <f>+Ene!W35+Feb!W35+Mar!W35+Abr!W35+May!W35+Jun!W35+Jul!W35+Ago!W35+Set!W35+Oct!W35+Nov!W35+Dic!W35</f>
        <v>69</v>
      </c>
      <c r="AR35" s="33">
        <f t="shared" si="14"/>
        <v>0</v>
      </c>
      <c r="AS35" s="24">
        <f t="shared" si="15"/>
        <v>59</v>
      </c>
      <c r="AT35" s="24">
        <f>+Ene!X35+Feb!X35+Mar!X35+Abr!X35+May!X35+Jun!X35+Jul!X35+Ago!X35+Set!X35+Oct!X35+Nov!X35+Dic!X35</f>
        <v>2</v>
      </c>
      <c r="AU35" s="33">
        <f t="shared" si="16"/>
        <v>3.3898305084745761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62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59</v>
      </c>
      <c r="O36" s="33">
        <f t="shared" si="4"/>
        <v>24.497856947926984</v>
      </c>
      <c r="P36" s="37" t="s">
        <v>953</v>
      </c>
      <c r="Q36" s="24">
        <f>+Ene!L36+Feb!L36+Mar!L36+Abr!L36+May!L36+Jun!L36+Jul!L36+Ago!L36+Set!L36+Oct!L36+Nov!L36+Dic!L36</f>
        <v>22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9</v>
      </c>
      <c r="U36" s="33">
        <f t="shared" si="6"/>
        <v>2.9807141922183424</v>
      </c>
      <c r="V36" s="44">
        <f t="shared" si="7"/>
        <v>0</v>
      </c>
      <c r="W36" s="23">
        <f>+Ene!N36+Feb!N36+Mar!N36+Abr!N36+May!N36+Jun!N36+Jul!N36+Ago!N36+Set!N36+Oct!N36+Nov!N36+Dic!N36</f>
        <v>60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148</v>
      </c>
      <c r="AA36" s="33">
        <f t="shared" si="9"/>
        <v>33.657246427897306</v>
      </c>
      <c r="AB36" s="37"/>
      <c r="AC36" s="24">
        <f>+Ene!P36+Feb!P36+Mar!P36+Abr!P36+May!P36+Jun!P36+Jul!P36+Ago!P36+Set!P36+Oct!P36+Nov!P36+Dic!P36</f>
        <v>143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8</v>
      </c>
      <c r="AO36" s="33">
        <f t="shared" si="13"/>
        <v>3.225806451612903</v>
      </c>
      <c r="AP36" s="37">
        <v>0</v>
      </c>
      <c r="AQ36" s="24">
        <f>+Ene!W36+Feb!W36+Mar!W36+Abr!W36+May!W36+Jun!W36+Jul!W36+Ago!W36+Set!W36+Oct!W36+Nov!W36+Dic!W36</f>
        <v>7</v>
      </c>
      <c r="AR36" s="33">
        <f t="shared" si="14"/>
        <v>0</v>
      </c>
      <c r="AS36" s="24">
        <f t="shared" si="15"/>
        <v>8</v>
      </c>
      <c r="AT36" s="24">
        <f>+Ene!X36+Feb!X36+Mar!X36+Abr!X36+May!X36+Jun!X36+Jul!X36+Ago!X36+Set!X36+Oct!X36+Nov!X36+Dic!X36</f>
        <v>1</v>
      </c>
      <c r="AU36" s="33">
        <f t="shared" si="16"/>
        <v>12.5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28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41</v>
      </c>
      <c r="O38" s="33">
        <f t="shared" si="4"/>
        <v>40.26000625476901</v>
      </c>
      <c r="P38" s="37" t="s">
        <v>953</v>
      </c>
      <c r="Q38" s="24">
        <f>+Ene!L38+Feb!L38+Mar!L38+Abr!L38+May!L38+Jun!L38+Jul!L38+Ago!L38+Set!L38+Oct!L38+Nov!L38+Dic!L38</f>
        <v>6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28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80</v>
      </c>
      <c r="AA38" s="33">
        <f t="shared" si="9"/>
        <v>43.041529695965394</v>
      </c>
      <c r="AB38" s="37"/>
      <c r="AC38" s="24">
        <f>+Ene!P38+Feb!P38+Mar!P38+Abr!P38+May!P38+Jun!P38+Jul!P38+Ago!P38+Set!P38+Oct!P38+Nov!P38+Dic!P38</f>
        <v>75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13</v>
      </c>
      <c r="AO38" s="33">
        <f t="shared" si="13"/>
        <v>7.2222222222222214</v>
      </c>
      <c r="AP38" s="37">
        <v>0</v>
      </c>
      <c r="AQ38" s="24">
        <f>+Ene!W38+Feb!W38+Mar!W38+Abr!W38+May!W38+Jun!W38+Jul!W38+Ago!W38+Set!W38+Oct!W38+Nov!W38+Dic!W38</f>
        <v>9</v>
      </c>
      <c r="AR38" s="33">
        <f t="shared" si="14"/>
        <v>0</v>
      </c>
      <c r="AS38" s="24">
        <f t="shared" si="15"/>
        <v>13</v>
      </c>
      <c r="AT38" s="24">
        <f>+Ene!X38+Feb!X38+Mar!X38+Abr!X38+May!X38+Jun!X38+Jul!X38+Ago!X38+Set!X38+Oct!X38+Nov!X38+Dic!X38</f>
        <v>3</v>
      </c>
      <c r="AU38" s="33">
        <f t="shared" si="16"/>
        <v>23.076923076923077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10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13</v>
      </c>
      <c r="O39" s="33">
        <f t="shared" si="4"/>
        <v>18.129383551279744</v>
      </c>
      <c r="P39" s="37" t="s">
        <v>953</v>
      </c>
      <c r="Q39" s="24">
        <f>+Ene!L39+Feb!L39+Mar!L39+Abr!L39+May!L39+Jun!L39+Jul!L39+Ago!L39+Set!L39+Oct!L39+Nov!L39+Dic!L39</f>
        <v>11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7</v>
      </c>
      <c r="U39" s="33">
        <f t="shared" si="6"/>
        <v>7.7864494441652488</v>
      </c>
      <c r="V39" s="44">
        <f t="shared" si="7"/>
        <v>0</v>
      </c>
      <c r="W39" s="23">
        <f>+Ene!N39+Feb!N39+Mar!N39+Abr!N39+May!N39+Jun!N39+Jul!N39+Ago!N39+Set!N39+Oct!N39+Nov!N39+Dic!N39</f>
        <v>9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66</v>
      </c>
      <c r="AA39" s="33">
        <f t="shared" si="9"/>
        <v>50.309863019963871</v>
      </c>
      <c r="AB39" s="37"/>
      <c r="AC39" s="24">
        <f>+Ene!P39+Feb!P39+Mar!P39+Abr!P39+May!P39+Jun!P39+Jul!P39+Ago!P39+Set!P39+Oct!P39+Nov!P39+Dic!P39</f>
        <v>34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1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68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46</v>
      </c>
      <c r="O40" s="33">
        <f t="shared" si="4"/>
        <v>99.334897968876163</v>
      </c>
      <c r="P40" s="37" t="s">
        <v>953</v>
      </c>
      <c r="Q40" s="24">
        <f>+Ene!L40+Feb!L40+Mar!L40+Abr!L40+May!L40+Jun!L40+Jul!L40+Ago!L40+Set!L40+Oct!L40+Nov!L40+Dic!L40</f>
        <v>32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11</v>
      </c>
      <c r="U40" s="33">
        <f t="shared" si="6"/>
        <v>26.530438587960713</v>
      </c>
      <c r="V40" s="44">
        <f t="shared" si="7"/>
        <v>0</v>
      </c>
      <c r="W40" s="23">
        <f>+Ene!N40+Feb!N40+Mar!N40+Abr!N40+May!N40+Jun!N40+Jul!N40+Ago!N40+Set!N40+Oct!N40+Nov!N40+Dic!N40</f>
        <v>65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300</v>
      </c>
      <c r="AA40" s="33">
        <f t="shared" si="9"/>
        <v>438.91733723482076</v>
      </c>
      <c r="AB40" s="37"/>
      <c r="AC40" s="24">
        <f>+Ene!P40+Feb!P40+Mar!P40+Abr!P40+May!P40+Jun!P40+Jul!P40+Ago!P40+Set!P40+Oct!P40+Nov!P40+Dic!P40</f>
        <v>146</v>
      </c>
      <c r="AD40" s="33">
        <f t="shared" si="10"/>
        <v>0</v>
      </c>
      <c r="AE40" s="37"/>
      <c r="AF40" s="24">
        <f>+Ene!Q40+Feb!Q40+Mar!Q40+Abr!Q40+May!Q40+Jun!Q40+Jul!Q40+Ago!Q40+Set!Q40+Oct!Q40+Nov!Q40+Dic!Q40</f>
        <v>52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264</v>
      </c>
      <c r="AJ40" s="33">
        <f t="shared" si="12"/>
        <v>146.66666666666666</v>
      </c>
      <c r="AK40" s="24">
        <f>+Ene!S40+Feb!S40+Mar!S40+Abr!S40+May!S40+Jun!S40+Jul!S40+Ago!S40+Set!S40+Oct!S40+Nov!S40+Dic!S40</f>
        <v>5</v>
      </c>
      <c r="AL40" s="24">
        <f>+Ene!T40+Feb!T40+Mar!T40+Abr!T40+May!T40+Jun!T40+Jul!T40+Ago!T40+Set!T40+Oct!T40+Nov!T40+Dic!T40</f>
        <v>1</v>
      </c>
      <c r="AM40" s="37">
        <v>106.65</v>
      </c>
      <c r="AN40" s="24">
        <f>+Ene!V40+Feb!V40+Mar!V40+Abr!V40+May!V40+Jun!V40+Jul!V40+Ago!V40+Set!V40+Oct!V40+Nov!V40+Dic!V40</f>
        <v>280</v>
      </c>
      <c r="AO40" s="33">
        <f t="shared" si="13"/>
        <v>262.5410220346929</v>
      </c>
      <c r="AP40" s="37">
        <v>0</v>
      </c>
      <c r="AQ40" s="24">
        <f>+Ene!W40+Feb!W40+Mar!W40+Abr!W40+May!W40+Jun!W40+Jul!W40+Ago!W40+Set!W40+Oct!W40+Nov!W40+Dic!W40</f>
        <v>74</v>
      </c>
      <c r="AR40" s="33">
        <f t="shared" si="14"/>
        <v>0</v>
      </c>
      <c r="AS40" s="24">
        <f t="shared" si="15"/>
        <v>280</v>
      </c>
      <c r="AT40" s="24">
        <f>+Ene!X40+Feb!X40+Mar!X40+Abr!X40+May!X40+Jun!X40+Jul!X40+Ago!X40+Set!X40+Oct!X40+Nov!X40+Dic!X40</f>
        <v>193</v>
      </c>
      <c r="AU40" s="33">
        <f t="shared" si="16"/>
        <v>68.928571428571431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6</v>
      </c>
      <c r="AA41" s="33">
        <f t="shared" si="9"/>
        <v>16.718680338831927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1</v>
      </c>
      <c r="AJ41" s="33">
        <f t="shared" si="12"/>
        <v>0.58139534883720934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1</v>
      </c>
      <c r="AU41" s="33">
        <f t="shared" si="16"/>
        <v>100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3</v>
      </c>
      <c r="AA42" s="33">
        <f t="shared" si="9"/>
        <v>8.9275086299250095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1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5</v>
      </c>
      <c r="AO42" s="33">
        <f t="shared" si="13"/>
        <v>9.5427131842125377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5</v>
      </c>
      <c r="AT42" s="24">
        <f>+Ene!X42+Feb!X42+Mar!X42+Abr!X42+May!X42+Jun!X42+Jul!X42+Ago!X42+Set!X42+Oct!X42+Nov!X42+Dic!X42</f>
        <v>3</v>
      </c>
      <c r="AU42" s="33">
        <f t="shared" si="16"/>
        <v>60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8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33</v>
      </c>
      <c r="O43" s="33">
        <f t="shared" si="4"/>
        <v>119.36586804911036</v>
      </c>
      <c r="P43" s="37" t="s">
        <v>953</v>
      </c>
      <c r="Q43" s="24">
        <f>+Ene!L43+Feb!L43+Mar!L43+Abr!L43+May!L43+Jun!L43+Jul!L43+Ago!L43+Set!L43+Oct!L43+Nov!L43+Dic!L43</f>
        <v>8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16</v>
      </c>
      <c r="U43" s="33">
        <f t="shared" si="6"/>
        <v>64.638895881769329</v>
      </c>
      <c r="V43" s="44">
        <f t="shared" si="7"/>
        <v>0</v>
      </c>
      <c r="W43" s="23">
        <f>+Ene!N43+Feb!N43+Mar!N43+Abr!N43+May!N43+Jun!N43+Jul!N43+Ago!N43+Set!N43+Oct!N43+Nov!N43+Dic!N43</f>
        <v>7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46</v>
      </c>
      <c r="AA43" s="33">
        <f t="shared" si="9"/>
        <v>112.16776396000978</v>
      </c>
      <c r="AB43" s="37"/>
      <c r="AC43" s="24">
        <f>+Ene!P43+Feb!P43+Mar!P43+Abr!P43+May!P43+Jun!P43+Jul!P43+Ago!P43+Set!P43+Oct!P43+Nov!P43+Dic!P43</f>
        <v>49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16</v>
      </c>
      <c r="AJ43" s="33">
        <f t="shared" si="12"/>
        <v>9.5238095238095237</v>
      </c>
      <c r="AK43" s="24">
        <f>+Ene!S43+Feb!S43+Mar!S43+Abr!S43+May!S43+Jun!S43+Jul!S43+Ago!S43+Set!S43+Oct!S43+Nov!S43+Dic!S43</f>
        <v>6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11</v>
      </c>
      <c r="AO43" s="33">
        <f t="shared" si="13"/>
        <v>17.190185966557273</v>
      </c>
      <c r="AP43" s="37">
        <v>0</v>
      </c>
      <c r="AQ43" s="24">
        <f>+Ene!W43+Feb!W43+Mar!W43+Abr!W43+May!W43+Jun!W43+Jul!W43+Ago!W43+Set!W43+Oct!W43+Nov!W43+Dic!W43</f>
        <v>9</v>
      </c>
      <c r="AR43" s="33">
        <f t="shared" si="14"/>
        <v>0</v>
      </c>
      <c r="AS43" s="24">
        <f t="shared" si="15"/>
        <v>11</v>
      </c>
      <c r="AT43" s="24">
        <f>+Ene!X43+Feb!X43+Mar!X43+Abr!X43+May!X43+Jun!X43+Jul!X43+Ago!X43+Set!X43+Oct!X43+Nov!X43+Dic!X43</f>
        <v>8</v>
      </c>
      <c r="AU43" s="33">
        <f t="shared" si="16"/>
        <v>72.727272727272734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13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14</v>
      </c>
      <c r="O44" s="33">
        <f t="shared" si="4"/>
        <v>52.682487792766686</v>
      </c>
      <c r="P44" s="37" t="s">
        <v>953</v>
      </c>
      <c r="Q44" s="24">
        <f>+Ene!L44+Feb!L44+Mar!L44+Abr!L44+May!L44+Jun!L44+Jul!L44+Ago!L44+Set!L44+Oct!L44+Nov!L44+Dic!L44</f>
        <v>1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10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35</v>
      </c>
      <c r="AA44" s="33">
        <f t="shared" si="9"/>
        <v>89.921126326336605</v>
      </c>
      <c r="AB44" s="37"/>
      <c r="AC44" s="24">
        <f>+Ene!P44+Feb!P44+Mar!P44+Abr!P44+May!P44+Jun!P44+Jul!P44+Ago!P44+Set!P44+Oct!P44+Nov!P44+Dic!P44</f>
        <v>28</v>
      </c>
      <c r="AD44" s="33">
        <f t="shared" si="10"/>
        <v>0</v>
      </c>
      <c r="AE44" s="37"/>
      <c r="AF44" s="24">
        <f>+Ene!Q44+Feb!Q44+Mar!Q44+Abr!Q44+May!Q44+Jun!Q44+Jul!Q44+Ago!Q44+Set!Q44+Oct!Q44+Nov!Q44+Dic!Q44</f>
        <v>9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33</v>
      </c>
      <c r="AJ44" s="33">
        <f t="shared" si="12"/>
        <v>22.602739726027394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33</v>
      </c>
      <c r="AO44" s="33">
        <f t="shared" si="13"/>
        <v>54.030158652193137</v>
      </c>
      <c r="AP44" s="37">
        <v>0</v>
      </c>
      <c r="AQ44" s="24">
        <f>+Ene!W44+Feb!W44+Mar!W44+Abr!W44+May!W44+Jun!W44+Jul!W44+Ago!W44+Set!W44+Oct!W44+Nov!W44+Dic!W44</f>
        <v>11</v>
      </c>
      <c r="AR44" s="33">
        <f t="shared" si="14"/>
        <v>0</v>
      </c>
      <c r="AS44" s="24">
        <f t="shared" si="15"/>
        <v>33</v>
      </c>
      <c r="AT44" s="24">
        <f>+Ene!X44+Feb!X44+Mar!X44+Abr!X44+May!X44+Jun!X44+Jul!X44+Ago!X44+Set!X44+Oct!X44+Nov!X44+Dic!X44</f>
        <v>12</v>
      </c>
      <c r="AU44" s="33">
        <f t="shared" si="16"/>
        <v>36.363636363636367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4</v>
      </c>
      <c r="O45" s="33">
        <f t="shared" si="4"/>
        <v>15.493227702530039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2</v>
      </c>
      <c r="AA45" s="33">
        <f t="shared" si="9"/>
        <v>5.2394425233155202</v>
      </c>
      <c r="AB45" s="37"/>
      <c r="AC45" s="24">
        <f>+Ene!P45+Feb!P45+Mar!P45+Abr!P45+May!P45+Jun!P45+Jul!P45+Ago!P45+Set!P45+Oct!P45+Nov!P45+Dic!P45</f>
        <v>5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1</v>
      </c>
      <c r="AO45" s="33">
        <f t="shared" si="13"/>
        <v>1.6714581801163333</v>
      </c>
      <c r="AP45" s="37">
        <v>0</v>
      </c>
      <c r="AQ45" s="24">
        <f>+Ene!W45+Feb!W45+Mar!W45+Abr!W45+May!W45+Jun!W45+Jul!W45+Ago!W45+Set!W45+Oct!W45+Nov!W45+Dic!W45</f>
        <v>1</v>
      </c>
      <c r="AR45" s="33">
        <f t="shared" si="14"/>
        <v>0</v>
      </c>
      <c r="AS45" s="24">
        <f t="shared" si="15"/>
        <v>1</v>
      </c>
      <c r="AT45" s="24">
        <f>+Ene!X45+Feb!X45+Mar!X45+Abr!X45+May!X45+Jun!X45+Jul!X45+Ago!X45+Set!X45+Oct!X45+Nov!X45+Dic!X45</f>
        <v>1</v>
      </c>
      <c r="AU45" s="33">
        <f t="shared" si="16"/>
        <v>100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2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2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3</v>
      </c>
      <c r="AA46" s="33">
        <f t="shared" si="9"/>
        <v>8.8754770568918069</v>
      </c>
      <c r="AB46" s="37"/>
      <c r="AC46" s="24">
        <f>+Ene!P46+Feb!P46+Mar!P46+Abr!P46+May!P46+Jun!P46+Jul!P46+Ago!P46+Set!P46+Oct!P46+Nov!P46+Dic!P46</f>
        <v>4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8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4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4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2</v>
      </c>
      <c r="AA47" s="33">
        <f t="shared" si="9"/>
        <v>3.9447731755424065</v>
      </c>
      <c r="AB47" s="37"/>
      <c r="AC47" s="24">
        <f>+Ene!P47+Feb!P47+Mar!P47+Abr!P47+May!P47+Jun!P47+Jul!P47+Ago!P47+Set!P47+Oct!P47+Nov!P47+Dic!P47</f>
        <v>4</v>
      </c>
      <c r="AD47" s="33">
        <f t="shared" si="10"/>
        <v>0</v>
      </c>
      <c r="AE47" s="37"/>
      <c r="AF47" s="24">
        <f>+Ene!Q47+Feb!Q47+Mar!Q47+Abr!Q47+May!Q47+Jun!Q47+Jul!Q47+Ago!Q47+Set!Q47+Oct!Q47+Nov!Q47+Dic!Q47</f>
        <v>4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6</v>
      </c>
      <c r="AJ47" s="33">
        <f t="shared" si="12"/>
        <v>4.8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1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5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7</v>
      </c>
      <c r="O48" s="33">
        <f t="shared" si="4"/>
        <v>27.791825537736127</v>
      </c>
      <c r="P48" s="37" t="s">
        <v>953</v>
      </c>
      <c r="Q48" s="24">
        <f>+Ene!L48+Feb!L48+Mar!L48+Abr!L48+May!L48+Jun!L48+Jul!L48+Ago!L48+Set!L48+Oct!L48+Nov!L48+Dic!L48</f>
        <v>3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5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20</v>
      </c>
      <c r="AA48" s="33">
        <f t="shared" si="9"/>
        <v>54.010261949770452</v>
      </c>
      <c r="AB48" s="37"/>
      <c r="AC48" s="24">
        <f>+Ene!P48+Feb!P48+Mar!P48+Abr!P48+May!P48+Jun!P48+Jul!P48+Ago!P48+Set!P48+Oct!P48+Nov!P48+Dic!P48</f>
        <v>15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27</v>
      </c>
      <c r="AO48" s="33">
        <f t="shared" si="13"/>
        <v>46.575815076763845</v>
      </c>
      <c r="AP48" s="37">
        <v>0</v>
      </c>
      <c r="AQ48" s="24">
        <f>+Ene!W48+Feb!W48+Mar!W48+Abr!W48+May!W48+Jun!W48+Jul!W48+Ago!W48+Set!W48+Oct!W48+Nov!W48+Dic!W48</f>
        <v>10</v>
      </c>
      <c r="AR48" s="33">
        <f t="shared" si="14"/>
        <v>0</v>
      </c>
      <c r="AS48" s="24">
        <f t="shared" si="15"/>
        <v>27</v>
      </c>
      <c r="AT48" s="24">
        <f>+Ene!X48+Feb!X48+Mar!X48+Abr!X48+May!X48+Jun!X48+Jul!X48+Ago!X48+Set!X48+Oct!X48+Nov!X48+Dic!X48</f>
        <v>21</v>
      </c>
      <c r="AU48" s="33">
        <f t="shared" si="16"/>
        <v>77.777777777777786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2</v>
      </c>
      <c r="O49" s="33">
        <f t="shared" si="4"/>
        <v>7.5260696846809552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4</v>
      </c>
      <c r="AA49" s="33">
        <f t="shared" si="9"/>
        <v>10.276700151581327</v>
      </c>
      <c r="AB49" s="37"/>
      <c r="AC49" s="24">
        <f>+Ene!P49+Feb!P49+Mar!P49+Abr!P49+May!P49+Jun!P49+Jul!P49+Ago!P49+Set!P49+Oct!P49+Nov!P49+Dic!P49</f>
        <v>3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1</v>
      </c>
      <c r="AJ49" s="33">
        <f t="shared" si="12"/>
        <v>0.67114093959731547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5</v>
      </c>
      <c r="AO49" s="33">
        <f t="shared" si="13"/>
        <v>8.1863876745747177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5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1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2</v>
      </c>
      <c r="U50" s="33">
        <f t="shared" si="6"/>
        <v>1.6826215583485511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9</v>
      </c>
      <c r="AA50" s="33">
        <f t="shared" si="9"/>
        <v>4.8126026020138069</v>
      </c>
      <c r="AB50" s="37"/>
      <c r="AC50" s="24">
        <f>+Ene!P50+Feb!P50+Mar!P50+Abr!P50+May!P50+Jun!P50+Jul!P50+Ago!P50+Set!P50+Oct!P50+Nov!P50+Dic!P50</f>
        <v>3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14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3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2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5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12</v>
      </c>
      <c r="O51" s="33">
        <f t="shared" si="4"/>
        <v>62.445526208543114</v>
      </c>
      <c r="P51" s="37" t="s">
        <v>953</v>
      </c>
      <c r="Q51" s="24">
        <f>+Ene!L51+Feb!L51+Mar!L51+Abr!L51+May!L51+Jun!L51+Jul!L51+Ago!L51+Set!L51+Oct!L51+Nov!L51+Dic!L51</f>
        <v>8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2</v>
      </c>
      <c r="U51" s="33">
        <f t="shared" si="6"/>
        <v>7.9195556317170412</v>
      </c>
      <c r="V51" s="44">
        <f t="shared" si="7"/>
        <v>0</v>
      </c>
      <c r="W51" s="23">
        <f>+Ene!N51+Feb!N51+Mar!N51+Abr!N51+May!N51+Jun!N51+Jul!N51+Ago!N51+Set!N51+Oct!N51+Nov!N51+Dic!N51</f>
        <v>5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23</v>
      </c>
      <c r="AA51" s="33">
        <f t="shared" si="9"/>
        <v>57.690378248219133</v>
      </c>
      <c r="AB51" s="37"/>
      <c r="AC51" s="24">
        <f>+Ene!P51+Feb!P51+Mar!P51+Abr!P51+May!P51+Jun!P51+Jul!P51+Ago!P51+Set!P51+Oct!P51+Nov!P51+Dic!P51</f>
        <v>25</v>
      </c>
      <c r="AD51" s="33">
        <f t="shared" si="10"/>
        <v>0</v>
      </c>
      <c r="AE51" s="37"/>
      <c r="AF51" s="24">
        <f>+Ene!Q51+Feb!Q51+Mar!Q51+Abr!Q51+May!Q51+Jun!Q51+Jul!Q51+Ago!Q51+Set!Q51+Oct!Q51+Nov!Q51+Dic!Q51</f>
        <v>5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16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8</v>
      </c>
      <c r="AO51" s="33">
        <f t="shared" si="13"/>
        <v>14.298991921069565</v>
      </c>
      <c r="AP51" s="37">
        <v>0</v>
      </c>
      <c r="AQ51" s="24">
        <f>+Ene!W51+Feb!W51+Mar!W51+Abr!W51+May!W51+Jun!W51+Jul!W51+Ago!W51+Set!W51+Oct!W51+Nov!W51+Dic!W51</f>
        <v>8</v>
      </c>
      <c r="AR51" s="33">
        <f t="shared" si="14"/>
        <v>0</v>
      </c>
      <c r="AS51" s="24">
        <f t="shared" si="15"/>
        <v>8</v>
      </c>
      <c r="AT51" s="24">
        <f>+Ene!X51+Feb!X51+Mar!X51+Abr!X51+May!X51+Jun!X51+Jul!X51+Ago!X51+Set!X51+Oct!X51+Nov!X51+Dic!X51</f>
        <v>1</v>
      </c>
      <c r="AU51" s="33">
        <f t="shared" si="16"/>
        <v>12.5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13</v>
      </c>
      <c r="O52" s="33">
        <f t="shared" si="4"/>
        <v>13.772168355091813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14</v>
      </c>
      <c r="AA52" s="33">
        <f t="shared" si="9"/>
        <v>7.1174739068322666</v>
      </c>
      <c r="AB52" s="37"/>
      <c r="AC52" s="24">
        <f>+Ene!P52+Feb!P52+Mar!P52+Abr!P52+May!P52+Jun!P52+Jul!P52+Ago!P52+Set!P52+Oct!P52+Nov!P52+Dic!P52</f>
        <v>14</v>
      </c>
      <c r="AD52" s="33">
        <f t="shared" si="10"/>
        <v>0</v>
      </c>
      <c r="AE52" s="37"/>
      <c r="AF52" s="24">
        <f>+Ene!Q52+Feb!Q52+Mar!Q52+Abr!Q52+May!Q52+Jun!Q52+Jul!Q52+Ago!Q52+Set!Q52+Oct!Q52+Nov!Q52+Dic!Q52</f>
        <v>1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16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8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124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179</v>
      </c>
      <c r="O53" s="33">
        <f t="shared" si="4"/>
        <v>101.13721913633786</v>
      </c>
      <c r="P53" s="37" t="s">
        <v>953</v>
      </c>
      <c r="Q53" s="24">
        <f>+Ene!L53+Feb!L53+Mar!L53+Abr!L53+May!L53+Jun!L53+Jul!L53+Ago!L53+Set!L53+Oct!L53+Nov!L53+Dic!L53</f>
        <v>86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40</v>
      </c>
      <c r="U53" s="33">
        <f t="shared" si="6"/>
        <v>17.197634042646918</v>
      </c>
      <c r="V53" s="44">
        <f t="shared" si="7"/>
        <v>0</v>
      </c>
      <c r="W53" s="23">
        <f>+Ene!N53+Feb!N53+Mar!N53+Abr!N53+May!N53+Jun!N53+Jul!N53+Ago!N53+Set!N53+Oct!N53+Nov!N53+Dic!N53</f>
        <v>123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436</v>
      </c>
      <c r="AA53" s="33">
        <f t="shared" si="9"/>
        <v>118.92682181707093</v>
      </c>
      <c r="AB53" s="37"/>
      <c r="AC53" s="24">
        <f>+Ene!P53+Feb!P53+Mar!P53+Abr!P53+May!P53+Jun!P53+Jul!P53+Ago!P53+Set!P53+Oct!P53+Nov!P53+Dic!P53</f>
        <v>389</v>
      </c>
      <c r="AD53" s="33">
        <f t="shared" si="10"/>
        <v>0</v>
      </c>
      <c r="AE53" s="37"/>
      <c r="AF53" s="24">
        <f>+Ene!Q53+Feb!Q53+Mar!Q53+Abr!Q53+May!Q53+Jun!Q53+Jul!Q53+Ago!Q53+Set!Q53+Oct!Q53+Nov!Q53+Dic!Q53</f>
        <v>116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217</v>
      </c>
      <c r="AJ53" s="33">
        <f t="shared" si="12"/>
        <v>0</v>
      </c>
      <c r="AK53" s="24">
        <f>+Ene!S53+Feb!S53+Mar!S53+Abr!S53+May!S53+Jun!S53+Jul!S53+Ago!S53+Set!S53+Oct!S53+Nov!S53+Dic!S53</f>
        <v>26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178</v>
      </c>
      <c r="AO53" s="33">
        <f t="shared" si="13"/>
        <v>35.839840210689935</v>
      </c>
      <c r="AP53" s="37">
        <v>0</v>
      </c>
      <c r="AQ53" s="24">
        <f>+Ene!W53+Feb!W53+Mar!W53+Abr!W53+May!W53+Jun!W53+Jul!W53+Ago!W53+Set!W53+Oct!W53+Nov!W53+Dic!W53</f>
        <v>149</v>
      </c>
      <c r="AR53" s="33">
        <f t="shared" si="14"/>
        <v>0</v>
      </c>
      <c r="AS53" s="24">
        <f t="shared" si="15"/>
        <v>178</v>
      </c>
      <c r="AT53" s="24">
        <f>+Ene!X53+Feb!X53+Mar!X53+Abr!X53+May!X53+Jun!X53+Jul!X53+Ago!X53+Set!X53+Oct!X53+Nov!X53+Dic!X53</f>
        <v>86</v>
      </c>
      <c r="AU53" s="33">
        <f t="shared" si="16"/>
        <v>48.314606741573037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1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1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3</v>
      </c>
      <c r="AA54" s="33">
        <f t="shared" si="9"/>
        <v>2.2670767556620239</v>
      </c>
      <c r="AB54" s="37"/>
      <c r="AC54" s="24">
        <f>+Ene!P54+Feb!P54+Mar!P54+Abr!P54+May!P54+Jun!P54+Jul!P54+Ago!P54+Set!P54+Oct!P54+Nov!P54+Dic!P54</f>
        <v>1</v>
      </c>
      <c r="AD54" s="33">
        <f t="shared" si="10"/>
        <v>0</v>
      </c>
      <c r="AE54" s="37"/>
      <c r="AF54" s="24">
        <f>+Ene!Q54+Feb!Q54+Mar!Q54+Abr!Q54+May!Q54+Jun!Q54+Jul!Q54+Ago!Q54+Set!Q54+Oct!Q54+Nov!Q54+Dic!Q54</f>
        <v>2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18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16</v>
      </c>
      <c r="O55" s="33">
        <f t="shared" si="4"/>
        <v>17.406836080214337</v>
      </c>
      <c r="P55" s="37" t="s">
        <v>953</v>
      </c>
      <c r="Q55" s="24">
        <f>+Ene!L55+Feb!L55+Mar!L55+Abr!L55+May!L55+Jun!L55+Jul!L55+Ago!L55+Set!L55+Oct!L55+Nov!L55+Dic!L55</f>
        <v>28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11</v>
      </c>
      <c r="U55" s="33">
        <f t="shared" si="6"/>
        <v>17.627361875149482</v>
      </c>
      <c r="V55" s="44">
        <f t="shared" si="7"/>
        <v>0</v>
      </c>
      <c r="W55" s="23">
        <f>+Ene!N55+Feb!N55+Mar!N55+Abr!N55+May!N55+Jun!N55+Jul!N55+Ago!N55+Set!N55+Oct!N55+Nov!N55+Dic!N55</f>
        <v>18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137</v>
      </c>
      <c r="AA55" s="33">
        <f t="shared" si="9"/>
        <v>426.36623926304003</v>
      </c>
      <c r="AB55" s="37"/>
      <c r="AC55" s="24">
        <f>+Ene!P55+Feb!P55+Mar!P55+Abr!P55+May!P55+Jun!P55+Jul!P55+Ago!P55+Set!P55+Oct!P55+Nov!P55+Dic!P55</f>
        <v>62</v>
      </c>
      <c r="AD55" s="33">
        <f t="shared" si="10"/>
        <v>0</v>
      </c>
      <c r="AE55" s="37"/>
      <c r="AF55" s="24">
        <f>+Ene!Q55+Feb!Q55+Mar!Q55+Abr!Q55+May!Q55+Jun!Q55+Jul!Q55+Ago!Q55+Set!Q55+Oct!Q55+Nov!Q55+Dic!Q55</f>
        <v>17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52</v>
      </c>
      <c r="AJ55" s="33">
        <f t="shared" si="12"/>
        <v>104</v>
      </c>
      <c r="AK55" s="24">
        <f>+Ene!S55+Feb!S55+Mar!S55+Abr!S55+May!S55+Jun!S55+Jul!S55+Ago!S55+Set!S55+Oct!S55+Nov!S55+Dic!S55</f>
        <v>2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83</v>
      </c>
      <c r="AO55" s="33">
        <f t="shared" si="13"/>
        <v>87.316950008416086</v>
      </c>
      <c r="AP55" s="37">
        <v>0</v>
      </c>
      <c r="AQ55" s="24">
        <f>+Ene!W55+Feb!W55+Mar!W55+Abr!W55+May!W55+Jun!W55+Jul!W55+Ago!W55+Set!W55+Oct!W55+Nov!W55+Dic!W55</f>
        <v>14</v>
      </c>
      <c r="AR55" s="33">
        <f t="shared" si="14"/>
        <v>0</v>
      </c>
      <c r="AS55" s="24">
        <f t="shared" si="15"/>
        <v>83</v>
      </c>
      <c r="AT55" s="24">
        <f>+Ene!X55+Feb!X55+Mar!X55+Abr!X55+May!X55+Jun!X55+Jul!X55+Ago!X55+Set!X55+Oct!X55+Nov!X55+Dic!X55</f>
        <v>13</v>
      </c>
      <c r="AU55" s="33">
        <f t="shared" si="16"/>
        <v>15.66265060240964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29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36</v>
      </c>
      <c r="O56" s="33">
        <f t="shared" si="4"/>
        <v>44.802670122676524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27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68</v>
      </c>
      <c r="AA56" s="33">
        <f t="shared" si="9"/>
        <v>80.660466881761238</v>
      </c>
      <c r="AB56" s="37"/>
      <c r="AC56" s="24">
        <f>+Ene!P56+Feb!P56+Mar!P56+Abr!P56+May!P56+Jun!P56+Jul!P56+Ago!P56+Set!P56+Oct!P56+Nov!P56+Dic!P56</f>
        <v>65</v>
      </c>
      <c r="AD56" s="33">
        <f t="shared" si="10"/>
        <v>0</v>
      </c>
      <c r="AE56" s="37"/>
      <c r="AF56" s="24">
        <f>+Ene!Q56+Feb!Q56+Mar!Q56+Abr!Q56+May!Q56+Jun!Q56+Jul!Q56+Ago!Q56+Set!Q56+Oct!Q56+Nov!Q56+Dic!Q56</f>
        <v>25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113</v>
      </c>
      <c r="AJ56" s="33">
        <f t="shared" si="12"/>
        <v>84.962406015037601</v>
      </c>
      <c r="AK56" s="24">
        <f>+Ene!S56+Feb!S56+Mar!S56+Abr!S56+May!S56+Jun!S56+Jul!S56+Ago!S56+Set!S56+Oct!S56+Nov!S56+Dic!S56</f>
        <v>5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30</v>
      </c>
      <c r="AO56" s="33">
        <f t="shared" si="13"/>
        <v>22.779735147612683</v>
      </c>
      <c r="AP56" s="37">
        <v>0</v>
      </c>
      <c r="AQ56" s="24">
        <f>+Ene!W56+Feb!W56+Mar!W56+Abr!W56+May!W56+Jun!W56+Jul!W56+Ago!W56+Set!W56+Oct!W56+Nov!W56+Dic!W56</f>
        <v>6</v>
      </c>
      <c r="AR56" s="33">
        <f t="shared" si="14"/>
        <v>0</v>
      </c>
      <c r="AS56" s="24">
        <f t="shared" si="15"/>
        <v>30</v>
      </c>
      <c r="AT56" s="24">
        <f>+Ene!X56+Feb!X56+Mar!X56+Abr!X56+May!X56+Jun!X56+Jul!X56+Ago!X56+Set!X56+Oct!X56+Nov!X56+Dic!X56</f>
        <v>8</v>
      </c>
      <c r="AU56" s="33">
        <f t="shared" si="16"/>
        <v>26.666666666666668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4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4</v>
      </c>
      <c r="O57" s="33">
        <f t="shared" si="4"/>
        <v>14.731533046127975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4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32</v>
      </c>
      <c r="AA57" s="33">
        <f t="shared" si="9"/>
        <v>112.3516606979847</v>
      </c>
      <c r="AB57" s="37"/>
      <c r="AC57" s="24">
        <f>+Ene!P57+Feb!P57+Mar!P57+Abr!P57+May!P57+Jun!P57+Jul!P57+Ago!P57+Set!P57+Oct!P57+Nov!P57+Dic!P57</f>
        <v>13</v>
      </c>
      <c r="AD57" s="33">
        <f t="shared" si="10"/>
        <v>0</v>
      </c>
      <c r="AE57" s="37"/>
      <c r="AF57" s="24">
        <f>+Ene!Q57+Feb!Q57+Mar!Q57+Abr!Q57+May!Q57+Jun!Q57+Jul!Q57+Ago!Q57+Set!Q57+Oct!Q57+Nov!Q57+Dic!Q57</f>
        <v>7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14</v>
      </c>
      <c r="AJ57" s="33">
        <f t="shared" si="12"/>
        <v>5.343511450381679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12</v>
      </c>
      <c r="AO57" s="33">
        <f t="shared" si="13"/>
        <v>26.955388831483894</v>
      </c>
      <c r="AP57" s="37">
        <v>0</v>
      </c>
      <c r="AQ57" s="24">
        <f>+Ene!W57+Feb!W57+Mar!W57+Abr!W57+May!W57+Jun!W57+Jul!W57+Ago!W57+Set!W57+Oct!W57+Nov!W57+Dic!W57</f>
        <v>1</v>
      </c>
      <c r="AR57" s="33">
        <f t="shared" si="14"/>
        <v>0</v>
      </c>
      <c r="AS57" s="24">
        <f t="shared" si="15"/>
        <v>12</v>
      </c>
      <c r="AT57" s="24">
        <f>+Ene!X57+Feb!X57+Mar!X57+Abr!X57+May!X57+Jun!X57+Jul!X57+Ago!X57+Set!X57+Oct!X57+Nov!X57+Dic!X57</f>
        <v>5</v>
      </c>
      <c r="AU57" s="33">
        <f t="shared" si="16"/>
        <v>41.666666666666671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3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1</v>
      </c>
      <c r="O58" s="33">
        <f t="shared" si="4"/>
        <v>3.5471220746363059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1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29</v>
      </c>
      <c r="AA58" s="33">
        <f t="shared" si="9"/>
        <v>97.893599783958948</v>
      </c>
      <c r="AB58" s="37"/>
      <c r="AC58" s="24">
        <f>+Ene!P58+Feb!P58+Mar!P58+Abr!P58+May!P58+Jun!P58+Jul!P58+Ago!P58+Set!P58+Oct!P58+Nov!P58+Dic!P58</f>
        <v>4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1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9</v>
      </c>
      <c r="AO58" s="33">
        <f t="shared" si="13"/>
        <v>19.406589615318264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9</v>
      </c>
      <c r="AT58" s="24">
        <f>+Ene!X58+Feb!X58+Mar!X58+Abr!X58+May!X58+Jun!X58+Jul!X58+Ago!X58+Set!X58+Oct!X58+Nov!X58+Dic!X58</f>
        <v>2</v>
      </c>
      <c r="AU58" s="33">
        <f t="shared" si="16"/>
        <v>22.222222222222221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6</v>
      </c>
      <c r="AA59" s="33">
        <f t="shared" si="9"/>
        <v>21.945866861741038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1</v>
      </c>
      <c r="AO59" s="33">
        <f t="shared" si="13"/>
        <v>2.3441162681669012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1</v>
      </c>
      <c r="AT59" s="24">
        <f>+Ene!X59+Feb!X59+Mar!X59+Abr!X59+May!X59+Jun!X59+Jul!X59+Ago!X59+Set!X59+Oct!X59+Nov!X59+Dic!X59</f>
        <v>1</v>
      </c>
      <c r="AU59" s="33">
        <f t="shared" si="16"/>
        <v>100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1</v>
      </c>
      <c r="AO60" s="33">
        <f t="shared" si="13"/>
        <v>2.1357481525778477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1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1</v>
      </c>
      <c r="O61" s="33">
        <f t="shared" si="4"/>
        <v>3.1626438078050976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38</v>
      </c>
      <c r="AA61" s="33">
        <f t="shared" si="9"/>
        <v>113.08177597905012</v>
      </c>
      <c r="AB61" s="37"/>
      <c r="AC61" s="24">
        <f>+Ene!P61+Feb!P61+Mar!P61+Abr!P61+May!P61+Jun!P61+Jul!P61+Ago!P61+Set!P61+Oct!P61+Nov!P61+Dic!P61</f>
        <v>1</v>
      </c>
      <c r="AD61" s="33">
        <f t="shared" si="10"/>
        <v>0</v>
      </c>
      <c r="AE61" s="37"/>
      <c r="AF61" s="24">
        <f>+Ene!Q61+Feb!Q61+Mar!Q61+Abr!Q61+May!Q61+Jun!Q61+Jul!Q61+Ago!Q61+Set!Q61+Oct!Q61+Nov!Q61+Dic!Q61</f>
        <v>2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12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11</v>
      </c>
      <c r="O62" s="33">
        <f t="shared" si="4"/>
        <v>29.549063545396759</v>
      </c>
      <c r="P62" s="37" t="s">
        <v>953</v>
      </c>
      <c r="Q62" s="24">
        <f>+Ene!L62+Feb!L62+Mar!L62+Abr!L62+May!L62+Jun!L62+Jul!L62+Ago!L62+Set!L62+Oct!L62+Nov!L62+Dic!L62</f>
        <v>10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3</v>
      </c>
      <c r="U62" s="33">
        <f t="shared" si="6"/>
        <v>7.5239570491698107</v>
      </c>
      <c r="V62" s="44">
        <f t="shared" si="7"/>
        <v>0</v>
      </c>
      <c r="W62" s="23">
        <f>+Ene!N62+Feb!N62+Mar!N62+Abr!N62+May!N62+Jun!N62+Jul!N62+Ago!N62+Set!N62+Oct!N62+Nov!N62+Dic!N62</f>
        <v>11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123</v>
      </c>
      <c r="AA62" s="33">
        <f t="shared" si="9"/>
        <v>273.39408757501673</v>
      </c>
      <c r="AB62" s="37"/>
      <c r="AC62" s="24">
        <f>+Ene!P62+Feb!P62+Mar!P62+Abr!P62+May!P62+Jun!P62+Jul!P62+Ago!P62+Set!P62+Oct!P62+Nov!P62+Dic!P62</f>
        <v>33</v>
      </c>
      <c r="AD62" s="33">
        <f t="shared" si="10"/>
        <v>0</v>
      </c>
      <c r="AE62" s="37"/>
      <c r="AF62" s="24">
        <f>+Ene!Q62+Feb!Q62+Mar!Q62+Abr!Q62+May!Q62+Jun!Q62+Jul!Q62+Ago!Q62+Set!Q62+Oct!Q62+Nov!Q62+Dic!Q62</f>
        <v>8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41</v>
      </c>
      <c r="AJ62" s="33">
        <f t="shared" si="12"/>
        <v>17.672413793103448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13</v>
      </c>
      <c r="AO62" s="33">
        <f t="shared" si="13"/>
        <v>20.659843620875979</v>
      </c>
      <c r="AP62" s="37">
        <v>0</v>
      </c>
      <c r="AQ62" s="24">
        <f>+Ene!W62+Feb!W62+Mar!W62+Abr!W62+May!W62+Jun!W62+Jul!W62+Ago!W62+Set!W62+Oct!W62+Nov!W62+Dic!W62</f>
        <v>1</v>
      </c>
      <c r="AR62" s="33">
        <f t="shared" si="14"/>
        <v>0</v>
      </c>
      <c r="AS62" s="24">
        <f t="shared" si="15"/>
        <v>13</v>
      </c>
      <c r="AT62" s="24">
        <f>+Ene!X62+Feb!X62+Mar!X62+Abr!X62+May!X62+Jun!X62+Jul!X62+Ago!X62+Set!X62+Oct!X62+Nov!X62+Dic!X62</f>
        <v>4</v>
      </c>
      <c r="AU62" s="33">
        <f t="shared" si="16"/>
        <v>30.76923076923077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14</v>
      </c>
      <c r="O63" s="33">
        <f t="shared" si="4"/>
        <v>32.019776490550584</v>
      </c>
      <c r="P63" s="37" t="s">
        <v>953</v>
      </c>
      <c r="Q63" s="24">
        <f>+Ene!L63+Feb!L63+Mar!L63+Abr!L63+May!L63+Jun!L63+Jul!L63+Ago!L63+Set!L63+Oct!L63+Nov!L63+Dic!L63</f>
        <v>3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3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8</v>
      </c>
      <c r="AA63" s="33">
        <f t="shared" si="9"/>
        <v>15.21114977278345</v>
      </c>
      <c r="AB63" s="37"/>
      <c r="AC63" s="24">
        <f>+Ene!P63+Feb!P63+Mar!P63+Abr!P63+May!P63+Jun!P63+Jul!P63+Ago!P63+Set!P63+Oct!P63+Nov!P63+Dic!P63</f>
        <v>20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1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1</v>
      </c>
      <c r="AU63" s="33">
        <f t="shared" si="16"/>
        <v>50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6</v>
      </c>
      <c r="O64" s="33">
        <f t="shared" si="4"/>
        <v>9.1592768536830977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51</v>
      </c>
      <c r="AA64" s="33">
        <f t="shared" si="9"/>
        <v>64.728204998032766</v>
      </c>
      <c r="AB64" s="37"/>
      <c r="AC64" s="24">
        <f>+Ene!P64+Feb!P64+Mar!P64+Abr!P64+May!P64+Jun!P64+Jul!P64+Ago!P64+Set!P64+Oct!P64+Nov!P64+Dic!P64</f>
        <v>14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4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4</v>
      </c>
      <c r="O65" s="33">
        <f t="shared" si="4"/>
        <v>6.1973760949452741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3</v>
      </c>
      <c r="U65" s="33">
        <f t="shared" si="6"/>
        <v>4.3395343673676532</v>
      </c>
      <c r="V65" s="44">
        <f t="shared" si="7"/>
        <v>0</v>
      </c>
      <c r="W65" s="23">
        <f>+Ene!N65+Feb!N65+Mar!N65+Abr!N65+May!N65+Jun!N65+Jul!N65+Ago!N65+Set!N65+Oct!N65+Nov!N65+Dic!N65</f>
        <v>3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168</v>
      </c>
      <c r="AA65" s="33">
        <f t="shared" si="9"/>
        <v>215.27421834956436</v>
      </c>
      <c r="AB65" s="37"/>
      <c r="AC65" s="24">
        <f>+Ene!P65+Feb!P65+Mar!P65+Abr!P65+May!P65+Jun!P65+Jul!P65+Ago!P65+Set!P65+Oct!P65+Nov!P65+Dic!P65</f>
        <v>8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68</v>
      </c>
      <c r="AO65" s="33">
        <f t="shared" si="13"/>
        <v>61.818181818181813</v>
      </c>
      <c r="AP65" s="37">
        <v>0</v>
      </c>
      <c r="AQ65" s="24">
        <f>+Ene!W65+Feb!W65+Mar!W65+Abr!W65+May!W65+Jun!W65+Jul!W65+Ago!W65+Set!W65+Oct!W65+Nov!W65+Dic!W65</f>
        <v>1</v>
      </c>
      <c r="AR65" s="33">
        <f t="shared" si="14"/>
        <v>0</v>
      </c>
      <c r="AS65" s="24">
        <f t="shared" si="15"/>
        <v>68</v>
      </c>
      <c r="AT65" s="24">
        <f>+Ene!X65+Feb!X65+Mar!X65+Abr!X65+May!X65+Jun!X65+Jul!X65+Ago!X65+Set!X65+Oct!X65+Nov!X65+Dic!X65</f>
        <v>58</v>
      </c>
      <c r="AU65" s="33">
        <f t="shared" si="16"/>
        <v>85.294117647058826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90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108</v>
      </c>
      <c r="O66" s="33">
        <f t="shared" si="4"/>
        <v>93.033210461056015</v>
      </c>
      <c r="P66" s="37" t="s">
        <v>953</v>
      </c>
      <c r="Q66" s="24">
        <f>+Ene!L66+Feb!L66+Mar!L66+Abr!L66+May!L66+Jun!L66+Jul!L66+Ago!L66+Set!L66+Oct!L66+Nov!L66+Dic!L66</f>
        <v>41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26</v>
      </c>
      <c r="U66" s="33">
        <f t="shared" si="6"/>
        <v>26.973337077259501</v>
      </c>
      <c r="V66" s="44">
        <f t="shared" si="7"/>
        <v>0</v>
      </c>
      <c r="W66" s="23">
        <f>+Ene!N66+Feb!N66+Mar!N66+Abr!N66+May!N66+Jun!N66+Jul!N66+Ago!N66+Set!N66+Oct!N66+Nov!N66+Dic!N66</f>
        <v>87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299</v>
      </c>
      <c r="AA66" s="33">
        <f t="shared" si="9"/>
        <v>289.46782453796482</v>
      </c>
      <c r="AB66" s="37"/>
      <c r="AC66" s="24">
        <f>+Ene!P66+Feb!P66+Mar!P66+Abr!P66+May!P66+Jun!P66+Jul!P66+Ago!P66+Set!P66+Oct!P66+Nov!P66+Dic!P66</f>
        <v>239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198</v>
      </c>
      <c r="AJ66" s="33">
        <f t="shared" si="12"/>
        <v>103.125</v>
      </c>
      <c r="AK66" s="24">
        <f>+Ene!S66+Feb!S66+Mar!S66+Abr!S66+May!S66+Jun!S66+Jul!S66+Ago!S66+Set!S66+Oct!S66+Nov!S66+Dic!S66</f>
        <v>7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99</v>
      </c>
      <c r="AO66" s="33">
        <f t="shared" si="13"/>
        <v>61.221839499836129</v>
      </c>
      <c r="AP66" s="37">
        <v>0</v>
      </c>
      <c r="AQ66" s="24">
        <f>+Ene!W66+Feb!W66+Mar!W66+Abr!W66+May!W66+Jun!W66+Jul!W66+Ago!W66+Set!W66+Oct!W66+Nov!W66+Dic!W66</f>
        <v>35</v>
      </c>
      <c r="AR66" s="33">
        <f t="shared" si="14"/>
        <v>0</v>
      </c>
      <c r="AS66" s="24">
        <f t="shared" si="15"/>
        <v>99</v>
      </c>
      <c r="AT66" s="24">
        <f>+Ene!X66+Feb!X66+Mar!X66+Abr!X66+May!X66+Jun!X66+Jul!X66+Ago!X66+Set!X66+Oct!X66+Nov!X66+Dic!X66</f>
        <v>84</v>
      </c>
      <c r="AU66" s="33">
        <f t="shared" si="16"/>
        <v>84.848484848484844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5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4</v>
      </c>
      <c r="O67" s="33">
        <f t="shared" si="4"/>
        <v>8.4778729719732056</v>
      </c>
      <c r="P67" s="37" t="s">
        <v>953</v>
      </c>
      <c r="Q67" s="24">
        <f>+Ene!L67+Feb!L67+Mar!L67+Abr!L67+May!L67+Jun!L67+Jul!L67+Ago!L67+Set!L67+Oct!L67+Nov!L67+Dic!L67</f>
        <v>1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2</v>
      </c>
      <c r="U67" s="33">
        <f t="shared" si="6"/>
        <v>5.1050968825039886</v>
      </c>
      <c r="V67" s="44">
        <f t="shared" si="7"/>
        <v>0</v>
      </c>
      <c r="W67" s="23">
        <f>+Ene!N67+Feb!N67+Mar!N67+Abr!N67+May!N67+Jun!N67+Jul!N67+Ago!N67+Set!N67+Oct!N67+Nov!N67+Dic!N67</f>
        <v>4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34</v>
      </c>
      <c r="AA67" s="33">
        <f t="shared" si="9"/>
        <v>80.660466881761238</v>
      </c>
      <c r="AB67" s="37"/>
      <c r="AC67" s="24">
        <f>+Ene!P67+Feb!P67+Mar!P67+Abr!P67+May!P67+Jun!P67+Jul!P67+Ago!P67+Set!P67+Oct!P67+Nov!P67+Dic!P67</f>
        <v>10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34</v>
      </c>
      <c r="AJ67" s="33">
        <f t="shared" si="12"/>
        <v>35.416666666666671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25</v>
      </c>
      <c r="AO67" s="33">
        <f t="shared" si="13"/>
        <v>37.966225246021139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25</v>
      </c>
      <c r="AT67" s="24">
        <f>+Ene!X67+Feb!X67+Mar!X67+Abr!X67+May!X67+Jun!X67+Jul!X67+Ago!X67+Set!X67+Oct!X67+Nov!X67+Dic!X67</f>
        <v>18</v>
      </c>
      <c r="AU67" s="33">
        <f t="shared" si="16"/>
        <v>72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96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128</v>
      </c>
      <c r="O68" s="33">
        <f t="shared" si="4"/>
        <v>153.33526875520533</v>
      </c>
      <c r="P68" s="37" t="s">
        <v>953</v>
      </c>
      <c r="Q68" s="24">
        <f>+Ene!L68+Feb!L68+Mar!L68+Abr!L68+May!L68+Jun!L68+Jul!L68+Ago!L68+Set!L68+Oct!L68+Nov!L68+Dic!L68</f>
        <v>53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40</v>
      </c>
      <c r="U68" s="33">
        <f t="shared" si="6"/>
        <v>40.266614694119049</v>
      </c>
      <c r="V68" s="44">
        <f t="shared" si="7"/>
        <v>0</v>
      </c>
      <c r="W68" s="23">
        <f>+Ene!N68+Feb!N68+Mar!N68+Abr!N68+May!N68+Jun!N68+Jul!N68+Ago!N68+Set!N68+Oct!N68+Nov!N68+Dic!N68</f>
        <v>94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331</v>
      </c>
      <c r="AA68" s="33">
        <f t="shared" si="9"/>
        <v>390.0634000329963</v>
      </c>
      <c r="AB68" s="37"/>
      <c r="AC68" s="24">
        <f>+Ene!P68+Feb!P68+Mar!P68+Abr!P68+May!P68+Jun!P68+Jul!P68+Ago!P68+Set!P68+Oct!P68+Nov!P68+Dic!P68</f>
        <v>277</v>
      </c>
      <c r="AD68" s="33">
        <f t="shared" si="10"/>
        <v>0</v>
      </c>
      <c r="AE68" s="37"/>
      <c r="AF68" s="24">
        <f>+Ene!Q68+Feb!Q68+Mar!Q68+Abr!Q68+May!Q68+Jun!Q68+Jul!Q68+Ago!Q68+Set!Q68+Oct!Q68+Nov!Q68+Dic!Q68</f>
        <v>21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118</v>
      </c>
      <c r="AJ68" s="33">
        <f t="shared" si="12"/>
        <v>77.124183006535958</v>
      </c>
      <c r="AK68" s="24">
        <f>+Ene!S68+Feb!S68+Mar!S68+Abr!S68+May!S68+Jun!S68+Jul!S68+Ago!S68+Set!S68+Oct!S68+Nov!S68+Dic!S68</f>
        <v>7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113</v>
      </c>
      <c r="AO68" s="33">
        <f t="shared" si="13"/>
        <v>85.51406819936129</v>
      </c>
      <c r="AP68" s="37">
        <v>0</v>
      </c>
      <c r="AQ68" s="24">
        <f>+Ene!W68+Feb!W68+Mar!W68+Abr!W68+May!W68+Jun!W68+Jul!W68+Ago!W68+Set!W68+Oct!W68+Nov!W68+Dic!W68</f>
        <v>61</v>
      </c>
      <c r="AR68" s="33">
        <f t="shared" si="14"/>
        <v>0</v>
      </c>
      <c r="AS68" s="24">
        <f t="shared" si="15"/>
        <v>113</v>
      </c>
      <c r="AT68" s="24">
        <f>+Ene!X68+Feb!X68+Mar!X68+Abr!X68+May!X68+Jun!X68+Jul!X68+Ago!X68+Set!X68+Oct!X68+Nov!X68+Dic!X68</f>
        <v>8</v>
      </c>
      <c r="AU68" s="33">
        <f t="shared" si="16"/>
        <v>7.0796460176991154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7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16</v>
      </c>
      <c r="O69" s="33">
        <f t="shared" si="4"/>
        <v>57.487217900350686</v>
      </c>
      <c r="P69" s="37" t="s">
        <v>953</v>
      </c>
      <c r="Q69" s="24">
        <f>+Ene!L69+Feb!L69+Mar!L69+Abr!L69+May!L69+Jun!L69+Jul!L69+Ago!L69+Set!L69+Oct!L69+Nov!L69+Dic!L69</f>
        <v>12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7</v>
      </c>
      <c r="U69" s="33">
        <f t="shared" si="6"/>
        <v>21.135006581011282</v>
      </c>
      <c r="V69" s="44">
        <f t="shared" si="7"/>
        <v>0</v>
      </c>
      <c r="W69" s="23">
        <f>+Ene!N69+Feb!N69+Mar!N69+Abr!N69+May!N69+Jun!N69+Jul!N69+Ago!N69+Set!N69+Oct!N69+Nov!N69+Dic!N69</f>
        <v>7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31</v>
      </c>
      <c r="AA69" s="33">
        <f t="shared" si="9"/>
        <v>108.84067130117268</v>
      </c>
      <c r="AB69" s="37"/>
      <c r="AC69" s="24">
        <f>+Ene!P69+Feb!P69+Mar!P69+Abr!P69+May!P69+Jun!P69+Jul!P69+Ago!P69+Set!P69+Oct!P69+Nov!P69+Dic!P69</f>
        <v>35</v>
      </c>
      <c r="AD69" s="33">
        <f t="shared" si="10"/>
        <v>0</v>
      </c>
      <c r="AE69" s="37"/>
      <c r="AF69" s="24">
        <f>+Ene!Q69+Feb!Q69+Mar!Q69+Abr!Q69+May!Q69+Jun!Q69+Jul!Q69+Ago!Q69+Set!Q69+Oct!Q69+Nov!Q69+Dic!Q69</f>
        <v>5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35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5</v>
      </c>
      <c r="AO69" s="33">
        <f t="shared" si="13"/>
        <v>11.231412013118289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5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14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10</v>
      </c>
      <c r="O70" s="33">
        <f t="shared" ref="O70:O133" si="18">IFERROR(N70/M70,0)*100</f>
        <v>32.52170840889891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13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60</v>
      </c>
      <c r="AA70" s="33">
        <f t="shared" ref="AA70:AA133" si="23">IFERROR(Z70/Y70,0)*100</f>
        <v>191.57088122605367</v>
      </c>
      <c r="AB70" s="37"/>
      <c r="AC70" s="24">
        <f>+Ene!P70+Feb!P70+Mar!P70+Abr!P70+May!P70+Jun!P70+Jul!P70+Ago!P70+Set!P70+Oct!P70+Nov!P70+Dic!P70</f>
        <v>25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16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18</v>
      </c>
      <c r="O71" s="33">
        <f t="shared" si="18"/>
        <v>41.146363048361252</v>
      </c>
      <c r="P71" s="37" t="s">
        <v>953</v>
      </c>
      <c r="Q71" s="24">
        <f>+Ene!L71+Feb!L71+Mar!L71+Abr!L71+May!L71+Jun!L71+Jul!L71+Ago!L71+Set!L71+Oct!L71+Nov!L71+Dic!L71</f>
        <v>17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3</v>
      </c>
      <c r="U71" s="33">
        <f t="shared" si="20"/>
        <v>5.7627959451486337</v>
      </c>
      <c r="V71" s="44">
        <f t="shared" si="21"/>
        <v>0</v>
      </c>
      <c r="W71" s="23">
        <f>+Ene!N71+Feb!N71+Mar!N71+Abr!N71+May!N71+Jun!N71+Jul!N71+Ago!N71+Set!N71+Oct!N71+Nov!N71+Dic!N71</f>
        <v>16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32</v>
      </c>
      <c r="AA71" s="33">
        <f t="shared" si="23"/>
        <v>72.013682599693936</v>
      </c>
      <c r="AB71" s="37"/>
      <c r="AC71" s="24">
        <f>+Ene!P71+Feb!P71+Mar!P71+Abr!P71+May!P71+Jun!P71+Jul!P71+Ago!P71+Set!P71+Oct!P71+Nov!P71+Dic!P71</f>
        <v>51</v>
      </c>
      <c r="AD71" s="33">
        <f t="shared" si="24"/>
        <v>0</v>
      </c>
      <c r="AE71" s="37"/>
      <c r="AF71" s="24">
        <f>+Ene!Q71+Feb!Q71+Mar!Q71+Abr!Q71+May!Q71+Jun!Q71+Jul!Q71+Ago!Q71+Set!Q71+Oct!Q71+Nov!Q71+Dic!Q71</f>
        <v>11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48</v>
      </c>
      <c r="AJ71" s="33">
        <f t="shared" si="26"/>
        <v>33.566433566433567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27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60</v>
      </c>
      <c r="O72" s="33">
        <f t="shared" si="18"/>
        <v>113.50654136723787</v>
      </c>
      <c r="P72" s="37" t="s">
        <v>953</v>
      </c>
      <c r="Q72" s="24">
        <f>+Ene!L72+Feb!L72+Mar!L72+Abr!L72+May!L72+Jun!L72+Jul!L72+Ago!L72+Set!L72+Oct!L72+Nov!L72+Dic!L72</f>
        <v>43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35</v>
      </c>
      <c r="U72" s="33">
        <f t="shared" si="20"/>
        <v>73.468275063040949</v>
      </c>
      <c r="V72" s="44">
        <f t="shared" si="21"/>
        <v>0</v>
      </c>
      <c r="W72" s="23">
        <f>+Ene!N72+Feb!N72+Mar!N72+Abr!N72+May!N72+Jun!N72+Jul!N72+Ago!N72+Set!N72+Oct!N72+Nov!N72+Dic!N72</f>
        <v>25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160</v>
      </c>
      <c r="AA72" s="33">
        <f t="shared" si="23"/>
        <v>561.75830348992349</v>
      </c>
      <c r="AB72" s="37"/>
      <c r="AC72" s="24">
        <f>+Ene!P72+Feb!P72+Mar!P72+Abr!P72+May!P72+Jun!P72+Jul!P72+Ago!P72+Set!P72+Oct!P72+Nov!P72+Dic!P72</f>
        <v>130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5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16</v>
      </c>
      <c r="AO72" s="33">
        <f t="shared" si="27"/>
        <v>35.940518441978526</v>
      </c>
      <c r="AP72" s="37">
        <v>0</v>
      </c>
      <c r="AQ72" s="24">
        <f>+Ene!W72+Feb!W72+Mar!W72+Abr!W72+May!W72+Jun!W72+Jul!W72+Ago!W72+Set!W72+Oct!W72+Nov!W72+Dic!W72</f>
        <v>9</v>
      </c>
      <c r="AR72" s="33">
        <f t="shared" si="28"/>
        <v>0</v>
      </c>
      <c r="AS72" s="24">
        <f t="shared" si="29"/>
        <v>16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37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93</v>
      </c>
      <c r="O73" s="33">
        <f t="shared" si="18"/>
        <v>142.78450725287883</v>
      </c>
      <c r="P73" s="37" t="s">
        <v>953</v>
      </c>
      <c r="Q73" s="24">
        <f>+Ene!L73+Feb!L73+Mar!L73+Abr!L73+May!L73+Jun!L73+Jul!L73+Ago!L73+Set!L73+Oct!L73+Nov!L73+Dic!L73</f>
        <v>22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32</v>
      </c>
      <c r="U73" s="33">
        <f t="shared" si="20"/>
        <v>54.514279393056697</v>
      </c>
      <c r="V73" s="44">
        <f t="shared" si="21"/>
        <v>0</v>
      </c>
      <c r="W73" s="23">
        <f>+Ene!N73+Feb!N73+Mar!N73+Abr!N73+May!N73+Jun!N73+Jul!N73+Ago!N73+Set!N73+Oct!N73+Nov!N73+Dic!N73</f>
        <v>35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174</v>
      </c>
      <c r="AA73" s="33">
        <f t="shared" si="23"/>
        <v>500.77706786392685</v>
      </c>
      <c r="AB73" s="37"/>
      <c r="AC73" s="24">
        <f>+Ene!P73+Feb!P73+Mar!P73+Abr!P73+May!P73+Jun!P73+Jul!P73+Ago!P73+Set!P73+Oct!P73+Nov!P73+Dic!P73</f>
        <v>152</v>
      </c>
      <c r="AD73" s="33">
        <f t="shared" si="24"/>
        <v>0</v>
      </c>
      <c r="AE73" s="37"/>
      <c r="AF73" s="24">
        <f>+Ene!Q73+Feb!Q73+Mar!Q73+Abr!Q73+May!Q73+Jun!Q73+Jul!Q73+Ago!Q73+Set!Q73+Oct!Q73+Nov!Q73+Dic!Q73</f>
        <v>3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9</v>
      </c>
      <c r="AJ73" s="33">
        <f t="shared" si="26"/>
        <v>13.846153846153847</v>
      </c>
      <c r="AK73" s="24">
        <f>+Ene!S73+Feb!S73+Mar!S73+Abr!S73+May!S73+Jun!S73+Jul!S73+Ago!S73+Set!S73+Oct!S73+Nov!S73+Dic!S73</f>
        <v>2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27</v>
      </c>
      <c r="AO73" s="33">
        <f t="shared" si="27"/>
        <v>49.765915877170343</v>
      </c>
      <c r="AP73" s="37">
        <v>0</v>
      </c>
      <c r="AQ73" s="24">
        <f>+Ene!W73+Feb!W73+Mar!W73+Abr!W73+May!W73+Jun!W73+Jul!W73+Ago!W73+Set!W73+Oct!W73+Nov!W73+Dic!W73</f>
        <v>19</v>
      </c>
      <c r="AR73" s="33">
        <f t="shared" si="28"/>
        <v>0</v>
      </c>
      <c r="AS73" s="24">
        <f t="shared" si="29"/>
        <v>27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31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37</v>
      </c>
      <c r="O74" s="33">
        <f t="shared" si="18"/>
        <v>135.28015194681856</v>
      </c>
      <c r="P74" s="37" t="s">
        <v>953</v>
      </c>
      <c r="Q74" s="24">
        <f>+Ene!L74+Feb!L74+Mar!L74+Abr!L74+May!L74+Jun!L74+Jul!L74+Ago!L74+Set!L74+Oct!L74+Nov!L74+Dic!L74</f>
        <v>20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9</v>
      </c>
      <c r="U74" s="33">
        <f t="shared" si="20"/>
        <v>36.512118018967314</v>
      </c>
      <c r="V74" s="44">
        <f t="shared" si="21"/>
        <v>0</v>
      </c>
      <c r="W74" s="23">
        <f>+Ene!N74+Feb!N74+Mar!N74+Abr!N74+May!N74+Jun!N74+Jul!N74+Ago!N74+Set!N74+Oct!N74+Nov!N74+Dic!N74</f>
        <v>28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84</v>
      </c>
      <c r="AA74" s="33">
        <f t="shared" si="23"/>
        <v>567.10775047258983</v>
      </c>
      <c r="AB74" s="37"/>
      <c r="AC74" s="24">
        <f>+Ene!P74+Feb!P74+Mar!P74+Abr!P74+May!P74+Jun!P74+Jul!P74+Ago!P74+Set!P74+Oct!P74+Nov!P74+Dic!P74</f>
        <v>88</v>
      </c>
      <c r="AD74" s="33">
        <f t="shared" si="24"/>
        <v>0</v>
      </c>
      <c r="AE74" s="37"/>
      <c r="AF74" s="24">
        <f>+Ene!Q74+Feb!Q74+Mar!Q74+Abr!Q74+May!Q74+Jun!Q74+Jul!Q74+Ago!Q74+Set!Q74+Oct!Q74+Nov!Q74+Dic!Q74</f>
        <v>8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39</v>
      </c>
      <c r="AJ74" s="33">
        <f t="shared" si="26"/>
        <v>86.666666666666671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24</v>
      </c>
      <c r="AO74" s="33">
        <f t="shared" si="27"/>
        <v>103.50181128169741</v>
      </c>
      <c r="AP74" s="37">
        <v>0</v>
      </c>
      <c r="AQ74" s="24">
        <f>+Ene!W74+Feb!W74+Mar!W74+Abr!W74+May!W74+Jun!W74+Jul!W74+Ago!W74+Set!W74+Oct!W74+Nov!W74+Dic!W74</f>
        <v>6</v>
      </c>
      <c r="AR74" s="33">
        <f t="shared" si="28"/>
        <v>0</v>
      </c>
      <c r="AS74" s="24">
        <f t="shared" si="29"/>
        <v>24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2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8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8</v>
      </c>
      <c r="U75" s="33">
        <f t="shared" si="20"/>
        <v>11.288770788472988</v>
      </c>
      <c r="V75" s="44">
        <f t="shared" si="21"/>
        <v>0</v>
      </c>
      <c r="W75" s="23">
        <f>+Ene!N75+Feb!N75+Mar!N75+Abr!N75+May!N75+Jun!N75+Jul!N75+Ago!N75+Set!N75+Oct!N75+Nov!N75+Dic!N75</f>
        <v>2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16</v>
      </c>
      <c r="AA75" s="33">
        <f t="shared" si="23"/>
        <v>37.957866767887644</v>
      </c>
      <c r="AB75" s="37"/>
      <c r="AC75" s="24">
        <f>+Ene!P75+Feb!P75+Mar!P75+Abr!P75+May!P75+Jun!P75+Jul!P75+Ago!P75+Set!P75+Oct!P75+Nov!P75+Dic!P75</f>
        <v>17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10</v>
      </c>
      <c r="AO75" s="33">
        <f t="shared" si="27"/>
        <v>15.186490098408456</v>
      </c>
      <c r="AP75" s="37">
        <v>0</v>
      </c>
      <c r="AQ75" s="24">
        <f>+Ene!W75+Feb!W75+Mar!W75+Abr!W75+May!W75+Jun!W75+Jul!W75+Ago!W75+Set!W75+Oct!W75+Nov!W75+Dic!W75</f>
        <v>4</v>
      </c>
      <c r="AR75" s="33">
        <f t="shared" si="28"/>
        <v>0</v>
      </c>
      <c r="AS75" s="24">
        <f t="shared" si="29"/>
        <v>10</v>
      </c>
      <c r="AT75" s="24">
        <f>+Ene!X75+Feb!X75+Mar!X75+Abr!X75+May!X75+Jun!X75+Jul!X75+Ago!X75+Set!X75+Oct!X75+Nov!X75+Dic!X75</f>
        <v>1</v>
      </c>
      <c r="AU75" s="33">
        <f t="shared" si="30"/>
        <v>10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8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13</v>
      </c>
      <c r="O76" s="33">
        <f t="shared" si="18"/>
        <v>68.339307048984452</v>
      </c>
      <c r="P76" s="37" t="s">
        <v>953</v>
      </c>
      <c r="Q76" s="24">
        <f>+Ene!L76+Feb!L76+Mar!L76+Abr!L76+May!L76+Jun!L76+Jul!L76+Ago!L76+Set!L76+Oct!L76+Nov!L76+Dic!L76</f>
        <v>7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8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20</v>
      </c>
      <c r="AA76" s="33">
        <f t="shared" si="23"/>
        <v>195.2362358453729</v>
      </c>
      <c r="AB76" s="37"/>
      <c r="AC76" s="24">
        <f>+Ene!P76+Feb!P76+Mar!P76+Abr!P76+May!P76+Jun!P76+Jul!P76+Ago!P76+Set!P76+Oct!P76+Nov!P76+Dic!P76</f>
        <v>28</v>
      </c>
      <c r="AD76" s="33">
        <f t="shared" si="24"/>
        <v>0</v>
      </c>
      <c r="AE76" s="37"/>
      <c r="AF76" s="24">
        <f>+Ene!Q76+Feb!Q76+Mar!Q76+Abr!Q76+May!Q76+Jun!Q76+Jul!Q76+Ago!Q76+Set!Q76+Oct!Q76+Nov!Q76+Dic!Q76</f>
        <v>4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25</v>
      </c>
      <c r="AJ76" s="33">
        <f t="shared" si="26"/>
        <v>20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3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1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5</v>
      </c>
      <c r="O77" s="33">
        <f t="shared" si="18"/>
        <v>8.2638272919713849</v>
      </c>
      <c r="P77" s="37" t="s">
        <v>953</v>
      </c>
      <c r="Q77" s="24">
        <f>+Ene!L77+Feb!L77+Mar!L77+Abr!L77+May!L77+Jun!L77+Jul!L77+Ago!L77+Set!L77+Oct!L77+Nov!L77+Dic!L77</f>
        <v>4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1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7</v>
      </c>
      <c r="AA77" s="33">
        <f t="shared" si="23"/>
        <v>11.666861114351907</v>
      </c>
      <c r="AB77" s="37"/>
      <c r="AC77" s="24">
        <f>+Ene!P77+Feb!P77+Mar!P77+Abr!P77+May!P77+Jun!P77+Jul!P77+Ago!P77+Set!P77+Oct!P77+Nov!P77+Dic!P77</f>
        <v>10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58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68</v>
      </c>
      <c r="O78" s="33">
        <f t="shared" si="18"/>
        <v>143.9778535093854</v>
      </c>
      <c r="P78" s="37" t="s">
        <v>953</v>
      </c>
      <c r="Q78" s="24">
        <f>+Ene!L78+Feb!L78+Mar!L78+Abr!L78+May!L78+Jun!L78+Jul!L78+Ago!L78+Set!L78+Oct!L78+Nov!L78+Dic!L78</f>
        <v>27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19</v>
      </c>
      <c r="U78" s="33">
        <f t="shared" si="20"/>
        <v>38.888135923368303</v>
      </c>
      <c r="V78" s="44">
        <f t="shared" si="21"/>
        <v>0</v>
      </c>
      <c r="W78" s="23">
        <f>+Ene!N78+Feb!N78+Mar!N78+Abr!N78+May!N78+Jun!N78+Jul!N78+Ago!N78+Set!N78+Oct!N78+Nov!N78+Dic!N78</f>
        <v>56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198</v>
      </c>
      <c r="AA78" s="33">
        <f t="shared" si="23"/>
        <v>812.27436823104688</v>
      </c>
      <c r="AB78" s="37"/>
      <c r="AC78" s="24">
        <f>+Ene!P78+Feb!P78+Mar!P78+Abr!P78+May!P78+Jun!P78+Jul!P78+Ago!P78+Set!P78+Oct!P78+Nov!P78+Dic!P78</f>
        <v>153</v>
      </c>
      <c r="AD78" s="33">
        <f t="shared" si="24"/>
        <v>0</v>
      </c>
      <c r="AE78" s="37"/>
      <c r="AF78" s="24">
        <f>+Ene!Q78+Feb!Q78+Mar!Q78+Abr!Q78+May!Q78+Jun!Q78+Jul!Q78+Ago!Q78+Set!Q78+Oct!Q78+Nov!Q78+Dic!Q78</f>
        <v>37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101</v>
      </c>
      <c r="AJ78" s="33">
        <f t="shared" si="26"/>
        <v>0</v>
      </c>
      <c r="AK78" s="24">
        <f>+Ene!S78+Feb!S78+Mar!S78+Abr!S78+May!S78+Jun!S78+Jul!S78+Ago!S78+Set!S78+Oct!S78+Nov!S78+Dic!S78</f>
        <v>7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49</v>
      </c>
      <c r="AO78" s="33">
        <f t="shared" si="27"/>
        <v>68.180553236489132</v>
      </c>
      <c r="AP78" s="37">
        <v>0</v>
      </c>
      <c r="AQ78" s="24">
        <f>+Ene!W78+Feb!W78+Mar!W78+Abr!W78+May!W78+Jun!W78+Jul!W78+Ago!W78+Set!W78+Oct!W78+Nov!W78+Dic!W78</f>
        <v>31</v>
      </c>
      <c r="AR78" s="33">
        <f t="shared" si="28"/>
        <v>0</v>
      </c>
      <c r="AS78" s="24">
        <f t="shared" si="29"/>
        <v>49</v>
      </c>
      <c r="AT78" s="24">
        <f>+Ene!X78+Feb!X78+Mar!X78+Abr!X78+May!X78+Jun!X78+Jul!X78+Ago!X78+Set!X78+Oct!X78+Nov!X78+Dic!X78</f>
        <v>5</v>
      </c>
      <c r="AU78" s="33">
        <f t="shared" si="30"/>
        <v>10.204081632653061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5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4</v>
      </c>
      <c r="U79" s="33">
        <f t="shared" si="20"/>
        <v>60.531876138433518</v>
      </c>
      <c r="V79" s="44">
        <f t="shared" si="21"/>
        <v>0</v>
      </c>
      <c r="W79" s="23">
        <f>+Ene!N79+Feb!N79+Mar!N79+Abr!N79+May!N79+Jun!N79+Jul!N79+Ago!N79+Set!N79+Oct!N79+Nov!N79+Dic!N79</f>
        <v>5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19</v>
      </c>
      <c r="AA79" s="33">
        <f t="shared" si="23"/>
        <v>489.94326972666317</v>
      </c>
      <c r="AB79" s="37"/>
      <c r="AC79" s="24">
        <f>+Ene!P79+Feb!P79+Mar!P79+Abr!P79+May!P79+Jun!P79+Jul!P79+Ago!P79+Set!P79+Oct!P79+Nov!P79+Dic!P79</f>
        <v>5</v>
      </c>
      <c r="AD79" s="33">
        <f t="shared" si="24"/>
        <v>0</v>
      </c>
      <c r="AE79" s="37"/>
      <c r="AF79" s="24">
        <f>+Ene!Q79+Feb!Q79+Mar!Q79+Abr!Q79+May!Q79+Jun!Q79+Jul!Q79+Ago!Q79+Set!Q79+Oct!Q79+Nov!Q79+Dic!Q79</f>
        <v>5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17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22</v>
      </c>
      <c r="O80" s="33">
        <f t="shared" si="18"/>
        <v>371.73771558737377</v>
      </c>
      <c r="P80" s="37" t="s">
        <v>953</v>
      </c>
      <c r="Q80" s="24">
        <f>+Ene!L80+Feb!L80+Mar!L80+Abr!L80+May!L80+Jun!L80+Jul!L80+Ago!L80+Set!L80+Oct!L80+Nov!L80+Dic!L80</f>
        <v>11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8</v>
      </c>
      <c r="U80" s="33">
        <f t="shared" si="20"/>
        <v>84.110351809668416</v>
      </c>
      <c r="V80" s="44">
        <f t="shared" si="21"/>
        <v>0</v>
      </c>
      <c r="W80" s="23">
        <f>+Ene!N80+Feb!N80+Mar!N80+Abr!N80+May!N80+Jun!N80+Jul!N80+Ago!N80+Set!N80+Oct!N80+Nov!N80+Dic!N80</f>
        <v>15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41</v>
      </c>
      <c r="AA80" s="33">
        <f t="shared" si="23"/>
        <v>740.07220216606504</v>
      </c>
      <c r="AB80" s="37"/>
      <c r="AC80" s="24">
        <f>+Ene!P80+Feb!P80+Mar!P80+Abr!P80+May!P80+Jun!P80+Jul!P80+Ago!P80+Set!P80+Oct!P80+Nov!P80+Dic!P80</f>
        <v>50</v>
      </c>
      <c r="AD80" s="33">
        <f t="shared" si="24"/>
        <v>0</v>
      </c>
      <c r="AE80" s="37"/>
      <c r="AF80" s="24">
        <f>+Ene!Q80+Feb!Q80+Mar!Q80+Abr!Q80+May!Q80+Jun!Q80+Jul!Q80+Ago!Q80+Set!Q80+Oct!Q80+Nov!Q80+Dic!Q80</f>
        <v>17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36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0</v>
      </c>
      <c r="AO80" s="33">
        <f t="shared" si="27"/>
        <v>0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8"/>
        <v>0</v>
      </c>
      <c r="AS80" s="24">
        <f t="shared" si="29"/>
        <v>0</v>
      </c>
      <c r="AT80" s="24">
        <f>+Ene!X80+Feb!X80+Mar!X80+Abr!X80+May!X80+Jun!X80+Jul!X80+Ago!X80+Set!X80+Oct!X80+Nov!X80+Dic!X80</f>
        <v>0</v>
      </c>
      <c r="AU80" s="33">
        <f t="shared" si="30"/>
        <v>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4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5</v>
      </c>
      <c r="O81" s="33">
        <f t="shared" si="18"/>
        <v>39.082492849616138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4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10</v>
      </c>
      <c r="AA81" s="33">
        <f t="shared" si="23"/>
        <v>85.954959601168994</v>
      </c>
      <c r="AB81" s="37"/>
      <c r="AC81" s="24">
        <f>+Ene!P81+Feb!P81+Mar!P81+Abr!P81+May!P81+Jun!P81+Jul!P81+Ago!P81+Set!P81+Oct!P81+Nov!P81+Dic!P81</f>
        <v>9</v>
      </c>
      <c r="AD81" s="33">
        <f t="shared" si="24"/>
        <v>0</v>
      </c>
      <c r="AE81" s="37"/>
      <c r="AF81" s="24">
        <f>+Ene!Q81+Feb!Q81+Mar!Q81+Abr!Q81+May!Q81+Jun!Q81+Jul!Q81+Ago!Q81+Set!Q81+Oct!Q81+Nov!Q81+Dic!Q81</f>
        <v>1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1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1</v>
      </c>
      <c r="AO81" s="33">
        <f t="shared" si="27"/>
        <v>2.8750503133804846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1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1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1</v>
      </c>
      <c r="O83" s="33">
        <f t="shared" si="18"/>
        <v>7.3610316423276476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1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8</v>
      </c>
      <c r="AA83" s="33">
        <f t="shared" si="23"/>
        <v>111.08025548458762</v>
      </c>
      <c r="AB83" s="37"/>
      <c r="AC83" s="24">
        <f>+Ene!P83+Feb!P83+Mar!P83+Abr!P83+May!P83+Jun!P83+Jul!P83+Ago!P83+Set!P83+Oct!P83+Nov!P83+Dic!P83</f>
        <v>2</v>
      </c>
      <c r="AD83" s="33">
        <f t="shared" si="24"/>
        <v>0</v>
      </c>
      <c r="AE83" s="37"/>
      <c r="AF83" s="24">
        <f>+Ene!Q83+Feb!Q83+Mar!Q83+Abr!Q83+May!Q83+Jun!Q83+Jul!Q83+Ago!Q83+Set!Q83+Oct!Q83+Nov!Q83+Dic!Q83</f>
        <v>1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1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1</v>
      </c>
      <c r="AO83" s="33">
        <f t="shared" si="27"/>
        <v>4.6882325363338024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1</v>
      </c>
      <c r="AT83" s="24">
        <f>+Ene!X83+Feb!X83+Mar!X83+Abr!X83+May!X83+Jun!X83+Jul!X83+Ago!X83+Set!X83+Oct!X83+Nov!X83+Dic!X83</f>
        <v>0</v>
      </c>
      <c r="AU83" s="33">
        <f t="shared" si="30"/>
        <v>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1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4</v>
      </c>
      <c r="AA86" s="33">
        <f t="shared" si="23"/>
        <v>72.202166064981952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1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1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1</v>
      </c>
      <c r="AO86" s="33">
        <f t="shared" si="27"/>
        <v>5.8247903075489287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1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3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10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7</v>
      </c>
      <c r="AO87" s="33">
        <f t="shared" si="27"/>
        <v>44.427519675044422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7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4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5</v>
      </c>
      <c r="O88" s="33">
        <f t="shared" si="18"/>
        <v>45.435439804710846</v>
      </c>
      <c r="P88" s="37" t="s">
        <v>953</v>
      </c>
      <c r="Q88" s="24">
        <f>+Ene!L88+Feb!L88+Mar!L88+Abr!L88+May!L88+Jun!L88+Jul!L88+Ago!L88+Set!L88+Oct!L88+Nov!L88+Dic!L88</f>
        <v>1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4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15</v>
      </c>
      <c r="AA88" s="33">
        <f t="shared" si="23"/>
        <v>159.26948396687195</v>
      </c>
      <c r="AB88" s="37"/>
      <c r="AC88" s="24">
        <f>+Ene!P88+Feb!P88+Mar!P88+Abr!P88+May!P88+Jun!P88+Jul!P88+Ago!P88+Set!P88+Oct!P88+Nov!P88+Dic!P88</f>
        <v>10</v>
      </c>
      <c r="AD88" s="33">
        <f t="shared" si="24"/>
        <v>0</v>
      </c>
      <c r="AE88" s="37"/>
      <c r="AF88" s="24">
        <f>+Ene!Q88+Feb!Q88+Mar!Q88+Abr!Q88+May!Q88+Jun!Q88+Jul!Q88+Ago!Q88+Set!Q88+Oct!Q88+Nov!Q88+Dic!Q88</f>
        <v>1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4</v>
      </c>
      <c r="AJ88" s="33">
        <f t="shared" si="26"/>
        <v>2.8985507246376812</v>
      </c>
      <c r="AK88" s="24">
        <f>+Ene!S88+Feb!S88+Mar!S88+Abr!S88+May!S88+Jun!S88+Jul!S88+Ago!S88+Set!S88+Oct!S88+Nov!S88+Dic!S88</f>
        <v>2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14</v>
      </c>
      <c r="AO88" s="33">
        <f t="shared" si="27"/>
        <v>48.675335512134069</v>
      </c>
      <c r="AP88" s="37">
        <v>0</v>
      </c>
      <c r="AQ88" s="24">
        <f>+Ene!W88+Feb!W88+Mar!W88+Abr!W88+May!W88+Jun!W88+Jul!W88+Ago!W88+Set!W88+Oct!W88+Nov!W88+Dic!W88</f>
        <v>3</v>
      </c>
      <c r="AR88" s="33">
        <f t="shared" si="28"/>
        <v>0</v>
      </c>
      <c r="AS88" s="24">
        <f t="shared" si="29"/>
        <v>14</v>
      </c>
      <c r="AT88" s="24">
        <f>+Ene!X88+Feb!X88+Mar!X88+Abr!X88+May!X88+Jun!X88+Jul!X88+Ago!X88+Set!X88+Oct!X88+Nov!X88+Dic!X88</f>
        <v>1</v>
      </c>
      <c r="AU88" s="33">
        <f t="shared" si="30"/>
        <v>7.1428571428571423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5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6</v>
      </c>
      <c r="O89" s="33">
        <f t="shared" si="18"/>
        <v>21.134227346785316</v>
      </c>
      <c r="P89" s="37" t="s">
        <v>953</v>
      </c>
      <c r="Q89" s="24">
        <f>+Ene!L89+Feb!L89+Mar!L89+Abr!L89+May!L89+Jun!L89+Jul!L89+Ago!L89+Set!L89+Oct!L89+Nov!L89+Dic!L89</f>
        <v>4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3</v>
      </c>
      <c r="U89" s="33">
        <f t="shared" si="20"/>
        <v>11.594471947194721</v>
      </c>
      <c r="V89" s="44">
        <f t="shared" si="21"/>
        <v>0</v>
      </c>
      <c r="W89" s="23">
        <f>+Ene!N89+Feb!N89+Mar!N89+Abr!N89+May!N89+Jun!N89+Jul!N89+Ago!N89+Set!N89+Oct!N89+Nov!N89+Dic!N89</f>
        <v>5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34</v>
      </c>
      <c r="AA89" s="33">
        <f t="shared" si="23"/>
        <v>136.38186923385481</v>
      </c>
      <c r="AB89" s="37"/>
      <c r="AC89" s="24">
        <f>+Ene!P89+Feb!P89+Mar!P89+Abr!P89+May!P89+Jun!P89+Jul!P89+Ago!P89+Set!P89+Oct!P89+Nov!P89+Dic!P89</f>
        <v>15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4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21</v>
      </c>
      <c r="AO89" s="33">
        <f t="shared" si="27"/>
        <v>28.483845590429429</v>
      </c>
      <c r="AP89" s="37">
        <v>0</v>
      </c>
      <c r="AQ89" s="24">
        <f>+Ene!W89+Feb!W89+Mar!W89+Abr!W89+May!W89+Jun!W89+Jul!W89+Ago!W89+Set!W89+Oct!W89+Nov!W89+Dic!W89</f>
        <v>2</v>
      </c>
      <c r="AR89" s="33">
        <f t="shared" si="28"/>
        <v>0</v>
      </c>
      <c r="AS89" s="24">
        <f t="shared" si="29"/>
        <v>21</v>
      </c>
      <c r="AT89" s="24">
        <f>+Ene!X89+Feb!X89+Mar!X89+Abr!X89+May!X89+Jun!X89+Jul!X89+Ago!X89+Set!X89+Oct!X89+Nov!X89+Dic!X89</f>
        <v>4</v>
      </c>
      <c r="AU89" s="33">
        <f t="shared" si="30"/>
        <v>19.047619047619047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3</v>
      </c>
      <c r="O90" s="33">
        <f t="shared" si="18"/>
        <v>15.753187911625954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2</v>
      </c>
      <c r="U90" s="33">
        <f t="shared" si="20"/>
        <v>11.523165231652319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4</v>
      </c>
      <c r="AA90" s="33">
        <f t="shared" si="23"/>
        <v>24.06738868832732</v>
      </c>
      <c r="AB90" s="37"/>
      <c r="AC90" s="24">
        <f>+Ene!P90+Feb!P90+Mar!P90+Abr!P90+May!P90+Jun!P90+Jul!P90+Ago!P90+Set!P90+Oct!P90+Nov!P90+Dic!P90</f>
        <v>4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2</v>
      </c>
      <c r="AJ90" s="33">
        <f t="shared" si="26"/>
        <v>2.9850746268656714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10</v>
      </c>
      <c r="O91" s="33">
        <f t="shared" si="18"/>
        <v>88.387451843698415</v>
      </c>
      <c r="P91" s="37" t="s">
        <v>953</v>
      </c>
      <c r="Q91" s="24">
        <f>+Ene!L91+Feb!L91+Mar!L91+Abr!L91+May!L91+Jun!L91+Jul!L91+Ago!L91+Set!L91+Oct!L91+Nov!L91+Dic!L91</f>
        <v>4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6</v>
      </c>
      <c r="U91" s="33">
        <f t="shared" si="20"/>
        <v>58.188405797101474</v>
      </c>
      <c r="V91" s="44">
        <f t="shared" si="21"/>
        <v>0</v>
      </c>
      <c r="W91" s="23">
        <f>+Ene!N91+Feb!N91+Mar!N91+Abr!N91+May!N91+Jun!N91+Jul!N91+Ago!N91+Set!N91+Oct!N91+Nov!N91+Dic!N91</f>
        <v>7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32</v>
      </c>
      <c r="AA91" s="33">
        <f t="shared" si="23"/>
        <v>320.89851584436423</v>
      </c>
      <c r="AB91" s="37"/>
      <c r="AC91" s="24">
        <f>+Ene!P91+Feb!P91+Mar!P91+Abr!P91+May!P91+Jun!P91+Jul!P91+Ago!P91+Set!P91+Oct!P91+Nov!P91+Dic!P91</f>
        <v>26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16</v>
      </c>
      <c r="AJ91" s="33">
        <f t="shared" si="26"/>
        <v>20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12</v>
      </c>
      <c r="AO91" s="33">
        <f t="shared" si="27"/>
        <v>41.084634346754321</v>
      </c>
      <c r="AP91" s="37">
        <v>0</v>
      </c>
      <c r="AQ91" s="24">
        <f>+Ene!W91+Feb!W91+Mar!W91+Abr!W91+May!W91+Jun!W91+Jul!W91+Ago!W91+Set!W91+Oct!W91+Nov!W91+Dic!W91</f>
        <v>4</v>
      </c>
      <c r="AR91" s="33">
        <f t="shared" si="28"/>
        <v>0</v>
      </c>
      <c r="AS91" s="24">
        <f t="shared" si="29"/>
        <v>12</v>
      </c>
      <c r="AT91" s="24">
        <f>+Ene!X91+Feb!X91+Mar!X91+Abr!X91+May!X91+Jun!X91+Jul!X91+Ago!X91+Set!X91+Oct!X91+Nov!X91+Dic!X91</f>
        <v>1</v>
      </c>
      <c r="AU91" s="33">
        <f t="shared" si="30"/>
        <v>8.3333333333333321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474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674</v>
      </c>
      <c r="O92" s="33">
        <f t="shared" si="18"/>
        <v>204.77827853462935</v>
      </c>
      <c r="P92" s="37" t="s">
        <v>953</v>
      </c>
      <c r="Q92" s="24">
        <f>+Ene!L92+Feb!L92+Mar!L92+Abr!L92+May!L92+Jun!L92+Jul!L92+Ago!L92+Set!L92+Oct!L92+Nov!L92+Dic!L92</f>
        <v>223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105</v>
      </c>
      <c r="U92" s="33">
        <f t="shared" si="20"/>
        <v>28.980886342962176</v>
      </c>
      <c r="V92" s="44">
        <f t="shared" si="21"/>
        <v>0</v>
      </c>
      <c r="W92" s="23">
        <f>+Ene!N92+Feb!N92+Mar!N92+Abr!N92+May!N92+Jun!N92+Jul!N92+Ago!N92+Set!N92+Oct!N92+Nov!N92+Dic!N92</f>
        <v>467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1283</v>
      </c>
      <c r="AA92" s="33">
        <f t="shared" si="23"/>
        <v>459.08326475113608</v>
      </c>
      <c r="AB92" s="37"/>
      <c r="AC92" s="24">
        <f>+Ene!P92+Feb!P92+Mar!P92+Abr!P92+May!P92+Jun!P92+Jul!P92+Ago!P92+Set!P92+Oct!P92+Nov!P92+Dic!P92</f>
        <v>1371</v>
      </c>
      <c r="AD92" s="33">
        <f t="shared" si="24"/>
        <v>0</v>
      </c>
      <c r="AE92" s="37"/>
      <c r="AF92" s="24">
        <f>+Ene!Q92+Feb!Q92+Mar!Q92+Abr!Q92+May!Q92+Jun!Q92+Jul!Q92+Ago!Q92+Set!Q92+Oct!Q92+Nov!Q92+Dic!Q92</f>
        <v>274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557</v>
      </c>
      <c r="AJ92" s="33">
        <f t="shared" si="26"/>
        <v>235.0210970464135</v>
      </c>
      <c r="AK92" s="24">
        <f>+Ene!S92+Feb!S92+Mar!S92+Abr!S92+May!S92+Jun!S92+Jul!S92+Ago!S92+Set!S92+Oct!S92+Nov!S92+Dic!S92</f>
        <v>64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264</v>
      </c>
      <c r="AO92" s="33">
        <f t="shared" si="27"/>
        <v>60.476943165418184</v>
      </c>
      <c r="AP92" s="37">
        <v>0</v>
      </c>
      <c r="AQ92" s="24">
        <f>+Ene!W92+Feb!W92+Mar!W92+Abr!W92+May!W92+Jun!W92+Jul!W92+Ago!W92+Set!W92+Oct!W92+Nov!W92+Dic!W92</f>
        <v>281</v>
      </c>
      <c r="AR92" s="33">
        <f t="shared" si="28"/>
        <v>0</v>
      </c>
      <c r="AS92" s="24">
        <f t="shared" si="29"/>
        <v>264</v>
      </c>
      <c r="AT92" s="24">
        <f>+Ene!X92+Feb!X92+Mar!X92+Abr!X92+May!X92+Jun!X92+Jul!X92+Ago!X92+Set!X92+Oct!X92+Nov!X92+Dic!X92</f>
        <v>186</v>
      </c>
      <c r="AU92" s="33">
        <f t="shared" si="30"/>
        <v>70.454545454545453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18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23</v>
      </c>
      <c r="O93" s="33">
        <f t="shared" si="18"/>
        <v>26.974440795302289</v>
      </c>
      <c r="P93" s="37" t="s">
        <v>953</v>
      </c>
      <c r="Q93" s="24">
        <f>+Ene!L93+Feb!L93+Mar!L93+Abr!L93+May!L93+Jun!L93+Jul!L93+Ago!L93+Set!L93+Oct!L93+Nov!L93+Dic!L93</f>
        <v>18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18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53</v>
      </c>
      <c r="AA93" s="33">
        <f t="shared" si="23"/>
        <v>86.684875942493591</v>
      </c>
      <c r="AB93" s="37"/>
      <c r="AC93" s="24">
        <f>+Ene!P93+Feb!P93+Mar!P93+Abr!P93+May!P93+Jun!P93+Jul!P93+Ago!P93+Set!P93+Oct!P93+Nov!P93+Dic!P93</f>
        <v>59</v>
      </c>
      <c r="AD93" s="33">
        <f t="shared" si="24"/>
        <v>0</v>
      </c>
      <c r="AE93" s="37"/>
      <c r="AF93" s="24">
        <f>+Ene!Q93+Feb!Q93+Mar!Q93+Abr!Q93+May!Q93+Jun!Q93+Jul!Q93+Ago!Q93+Set!Q93+Oct!Q93+Nov!Q93+Dic!Q93</f>
        <v>17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55</v>
      </c>
      <c r="AJ93" s="33">
        <f t="shared" si="26"/>
        <v>20.754716981132077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28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16</v>
      </c>
      <c r="O94" s="33">
        <f t="shared" si="18"/>
        <v>19.906617102957888</v>
      </c>
      <c r="P94" s="37" t="s">
        <v>953</v>
      </c>
      <c r="Q94" s="24">
        <f>+Ene!L94+Feb!L94+Mar!L94+Abr!L94+May!L94+Jun!L94+Jul!L94+Ago!L94+Set!L94+Oct!L94+Nov!L94+Dic!L94</f>
        <v>29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14</v>
      </c>
      <c r="U94" s="33">
        <f t="shared" si="20"/>
        <v>15.823548750506747</v>
      </c>
      <c r="V94" s="44">
        <f t="shared" si="21"/>
        <v>0</v>
      </c>
      <c r="W94" s="23">
        <f>+Ene!N94+Feb!N94+Mar!N94+Abr!N94+May!N94+Jun!N94+Jul!N94+Ago!N94+Set!N94+Oct!N94+Nov!N94+Dic!N94</f>
        <v>28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59</v>
      </c>
      <c r="AA94" s="33">
        <f t="shared" si="23"/>
        <v>87.787168194262591</v>
      </c>
      <c r="AB94" s="37"/>
      <c r="AC94" s="24">
        <f>+Ene!P94+Feb!P94+Mar!P94+Abr!P94+May!P94+Jun!P94+Jul!P94+Ago!P94+Set!P94+Oct!P94+Nov!P94+Dic!P94</f>
        <v>73</v>
      </c>
      <c r="AD94" s="33">
        <f t="shared" si="24"/>
        <v>0</v>
      </c>
      <c r="AE94" s="37"/>
      <c r="AF94" s="24">
        <f>+Ene!Q94+Feb!Q94+Mar!Q94+Abr!Q94+May!Q94+Jun!Q94+Jul!Q94+Ago!Q94+Set!Q94+Oct!Q94+Nov!Q94+Dic!Q94</f>
        <v>27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68</v>
      </c>
      <c r="AJ94" s="33">
        <f t="shared" si="26"/>
        <v>54.400000000000006</v>
      </c>
      <c r="AK94" s="24">
        <f>+Ene!S94+Feb!S94+Mar!S94+Abr!S94+May!S94+Jun!S94+Jul!S94+Ago!S94+Set!S94+Oct!S94+Nov!S94+Dic!S94</f>
        <v>2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2</v>
      </c>
      <c r="AO94" s="33">
        <f t="shared" si="27"/>
        <v>1.9085426368425074</v>
      </c>
      <c r="AP94" s="37">
        <v>0</v>
      </c>
      <c r="AQ94" s="24">
        <f>+Ene!W94+Feb!W94+Mar!W94+Abr!W94+May!W94+Jun!W94+Jul!W94+Ago!W94+Set!W94+Oct!W94+Nov!W94+Dic!W94</f>
        <v>3</v>
      </c>
      <c r="AR94" s="33">
        <f t="shared" si="28"/>
        <v>0</v>
      </c>
      <c r="AS94" s="24">
        <f t="shared" si="29"/>
        <v>2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5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6</v>
      </c>
      <c r="O95" s="33">
        <f t="shared" si="18"/>
        <v>15.084495917869875</v>
      </c>
      <c r="P95" s="37" t="s">
        <v>953</v>
      </c>
      <c r="Q95" s="24">
        <f>+Ene!L95+Feb!L95+Mar!L95+Abr!L95+May!L95+Jun!L95+Jul!L95+Ago!L95+Set!L95+Oct!L95+Nov!L95+Dic!L95</f>
        <v>7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4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12</v>
      </c>
      <c r="AA95" s="33">
        <f t="shared" si="23"/>
        <v>42.131872761744262</v>
      </c>
      <c r="AB95" s="37"/>
      <c r="AC95" s="24">
        <f>+Ene!P95+Feb!P95+Mar!P95+Abr!P95+May!P95+Jun!P95+Jul!P95+Ago!P95+Set!P95+Oct!P95+Nov!P95+Dic!P95</f>
        <v>18</v>
      </c>
      <c r="AD95" s="33">
        <f t="shared" si="24"/>
        <v>0</v>
      </c>
      <c r="AE95" s="37"/>
      <c r="AF95" s="24">
        <f>+Ene!Q95+Feb!Q95+Mar!Q95+Abr!Q95+May!Q95+Jun!Q95+Jul!Q95+Ago!Q95+Set!Q95+Oct!Q95+Nov!Q95+Dic!Q95</f>
        <v>3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30</v>
      </c>
      <c r="AJ95" s="33">
        <f t="shared" si="26"/>
        <v>63.829787234042556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5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7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27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7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19</v>
      </c>
      <c r="AA96" s="33">
        <f t="shared" si="23"/>
        <v>27.798098024871987</v>
      </c>
      <c r="AB96" s="37"/>
      <c r="AC96" s="24">
        <f>+Ene!P96+Feb!P96+Mar!P96+Abr!P96+May!P96+Jun!P96+Jul!P96+Ago!P96+Set!P96+Oct!P96+Nov!P96+Dic!P96</f>
        <v>40</v>
      </c>
      <c r="AD96" s="33">
        <f t="shared" si="24"/>
        <v>0</v>
      </c>
      <c r="AE96" s="37"/>
      <c r="AF96" s="24">
        <f>+Ene!Q96+Feb!Q96+Mar!Q96+Abr!Q96+May!Q96+Jun!Q96+Jul!Q96+Ago!Q96+Set!Q96+Oct!Q96+Nov!Q96+Dic!Q96</f>
        <v>5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24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2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31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12</v>
      </c>
      <c r="O97" s="33">
        <f t="shared" si="18"/>
        <v>14.312403771615923</v>
      </c>
      <c r="P97" s="37" t="s">
        <v>953</v>
      </c>
      <c r="Q97" s="24">
        <f>+Ene!L97+Feb!L97+Mar!L97+Abr!L97+May!L97+Jun!L97+Jul!L97+Ago!L97+Set!L97+Oct!L97+Nov!L97+Dic!L97</f>
        <v>10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9</v>
      </c>
      <c r="U97" s="33">
        <f t="shared" si="20"/>
        <v>9.7515177697276485</v>
      </c>
      <c r="V97" s="44">
        <f t="shared" si="21"/>
        <v>0</v>
      </c>
      <c r="W97" s="23">
        <f>+Ene!N97+Feb!N97+Mar!N97+Abr!N97+May!N97+Jun!N97+Jul!N97+Ago!N97+Set!N97+Oct!N97+Nov!N97+Dic!N97</f>
        <v>31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46</v>
      </c>
      <c r="AA97" s="33">
        <f t="shared" si="23"/>
        <v>76.667944465741101</v>
      </c>
      <c r="AB97" s="37"/>
      <c r="AC97" s="24">
        <f>+Ene!P97+Feb!P97+Mar!P97+Abr!P97+May!P97+Jun!P97+Jul!P97+Ago!P97+Set!P97+Oct!P97+Nov!P97+Dic!P97</f>
        <v>53</v>
      </c>
      <c r="AD97" s="33">
        <f t="shared" si="24"/>
        <v>0</v>
      </c>
      <c r="AE97" s="37"/>
      <c r="AF97" s="24">
        <f>+Ene!Q97+Feb!Q97+Mar!Q97+Abr!Q97+May!Q97+Jun!Q97+Jul!Q97+Ago!Q97+Set!Q97+Oct!Q97+Nov!Q97+Dic!Q97</f>
        <v>18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16</v>
      </c>
      <c r="AJ97" s="33">
        <f t="shared" si="26"/>
        <v>69.565217391304344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23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45</v>
      </c>
      <c r="O98" s="33">
        <f t="shared" si="18"/>
        <v>59.914011153077752</v>
      </c>
      <c r="P98" s="37" t="s">
        <v>953</v>
      </c>
      <c r="Q98" s="24">
        <f>+Ene!L98+Feb!L98+Mar!L98+Abr!L98+May!L98+Jun!L98+Jul!L98+Ago!L98+Set!L98+Oct!L98+Nov!L98+Dic!L98</f>
        <v>25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14</v>
      </c>
      <c r="U98" s="33">
        <f t="shared" si="20"/>
        <v>16.933326845989857</v>
      </c>
      <c r="V98" s="44">
        <f t="shared" si="21"/>
        <v>0</v>
      </c>
      <c r="W98" s="23">
        <f>+Ene!N98+Feb!N98+Mar!N98+Abr!N98+May!N98+Jun!N98+Jul!N98+Ago!N98+Set!N98+Oct!N98+Nov!N98+Dic!N98</f>
        <v>23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101</v>
      </c>
      <c r="AA98" s="33">
        <f t="shared" si="23"/>
        <v>187.95943053875502</v>
      </c>
      <c r="AB98" s="37"/>
      <c r="AC98" s="24">
        <f>+Ene!P98+Feb!P98+Mar!P98+Abr!P98+May!P98+Jun!P98+Jul!P98+Ago!P98+Set!P98+Oct!P98+Nov!P98+Dic!P98</f>
        <v>93</v>
      </c>
      <c r="AD98" s="33">
        <f t="shared" si="24"/>
        <v>0</v>
      </c>
      <c r="AE98" s="37"/>
      <c r="AF98" s="24">
        <f>+Ene!Q98+Feb!Q98+Mar!Q98+Abr!Q98+May!Q98+Jun!Q98+Jul!Q98+Ago!Q98+Set!Q98+Oct!Q98+Nov!Q98+Dic!Q98</f>
        <v>8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94</v>
      </c>
      <c r="AJ98" s="33">
        <f t="shared" si="26"/>
        <v>31.756756756756754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25</v>
      </c>
      <c r="AO98" s="33">
        <f t="shared" si="27"/>
        <v>29.668308313059988</v>
      </c>
      <c r="AP98" s="37">
        <v>0</v>
      </c>
      <c r="AQ98" s="24">
        <f>+Ene!W98+Feb!W98+Mar!W98+Abr!W98+May!W98+Jun!W98+Jul!W98+Ago!W98+Set!W98+Oct!W98+Nov!W98+Dic!W98</f>
        <v>17</v>
      </c>
      <c r="AR98" s="33">
        <f t="shared" si="28"/>
        <v>0</v>
      </c>
      <c r="AS98" s="24">
        <f t="shared" si="29"/>
        <v>25</v>
      </c>
      <c r="AT98" s="24">
        <f>+Ene!X98+Feb!X98+Mar!X98+Abr!X98+May!X98+Jun!X98+Jul!X98+Ago!X98+Set!X98+Oct!X98+Nov!X98+Dic!X98</f>
        <v>3</v>
      </c>
      <c r="AU98" s="33">
        <f t="shared" si="30"/>
        <v>12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87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80</v>
      </c>
      <c r="O99" s="33">
        <f t="shared" si="18"/>
        <v>153.68360466413051</v>
      </c>
      <c r="P99" s="37" t="s">
        <v>953</v>
      </c>
      <c r="Q99" s="24">
        <f>+Ene!L99+Feb!L99+Mar!L99+Abr!L99+May!L99+Jun!L99+Jul!L99+Ago!L99+Set!L99+Oct!L99+Nov!L99+Dic!L99</f>
        <v>43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44</v>
      </c>
      <c r="U99" s="33">
        <f t="shared" si="20"/>
        <v>94.326096485882999</v>
      </c>
      <c r="V99" s="44">
        <f t="shared" si="21"/>
        <v>0</v>
      </c>
      <c r="W99" s="23">
        <f>+Ene!N99+Feb!N99+Mar!N99+Abr!N99+May!N99+Jun!N99+Jul!N99+Ago!N99+Set!N99+Oct!N99+Nov!N99+Dic!N99</f>
        <v>87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260</v>
      </c>
      <c r="AA99" s="33">
        <f t="shared" si="23"/>
        <v>406.38334453492553</v>
      </c>
      <c r="AB99" s="37"/>
      <c r="AC99" s="24">
        <f>+Ene!P99+Feb!P99+Mar!P99+Abr!P99+May!P99+Jun!P99+Jul!P99+Ago!P99+Set!P99+Oct!P99+Nov!P99+Dic!P99</f>
        <v>210</v>
      </c>
      <c r="AD99" s="33">
        <f t="shared" si="24"/>
        <v>0</v>
      </c>
      <c r="AE99" s="37"/>
      <c r="AF99" s="24">
        <f>+Ene!Q99+Feb!Q99+Mar!Q99+Abr!Q99+May!Q99+Jun!Q99+Jul!Q99+Ago!Q99+Set!Q99+Oct!Q99+Nov!Q99+Dic!Q99</f>
        <v>60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155</v>
      </c>
      <c r="AJ99" s="33">
        <f t="shared" si="26"/>
        <v>155</v>
      </c>
      <c r="AK99" s="24">
        <f>+Ene!S99+Feb!S99+Mar!S99+Abr!S99+May!S99+Jun!S99+Jul!S99+Ago!S99+Set!S99+Oct!S99+Nov!S99+Dic!S99</f>
        <v>6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54</v>
      </c>
      <c r="AO99" s="33">
        <f t="shared" si="27"/>
        <v>53.98866238090001</v>
      </c>
      <c r="AP99" s="37">
        <v>0</v>
      </c>
      <c r="AQ99" s="24">
        <f>+Ene!W99+Feb!W99+Mar!W99+Abr!W99+May!W99+Jun!W99+Jul!W99+Ago!W99+Set!W99+Oct!W99+Nov!W99+Dic!W99</f>
        <v>51</v>
      </c>
      <c r="AR99" s="33">
        <f t="shared" si="28"/>
        <v>0</v>
      </c>
      <c r="AS99" s="24">
        <f t="shared" si="29"/>
        <v>54</v>
      </c>
      <c r="AT99" s="24">
        <f>+Ene!X99+Feb!X99+Mar!X99+Abr!X99+May!X99+Jun!X99+Jul!X99+Ago!X99+Set!X99+Oct!X99+Nov!X99+Dic!X99</f>
        <v>5</v>
      </c>
      <c r="AU99" s="33">
        <f t="shared" si="30"/>
        <v>9.2592592592592595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10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18</v>
      </c>
      <c r="O100" s="33">
        <f t="shared" si="18"/>
        <v>57.201419817706181</v>
      </c>
      <c r="P100" s="37" t="s">
        <v>953</v>
      </c>
      <c r="Q100" s="24">
        <f>+Ene!L100+Feb!L100+Mar!L100+Abr!L100+May!L100+Jun!L100+Jul!L100+Ago!L100+Set!L100+Oct!L100+Nov!L100+Dic!L100</f>
        <v>8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5</v>
      </c>
      <c r="U100" s="33">
        <f t="shared" si="20"/>
        <v>17.731519025617455</v>
      </c>
      <c r="V100" s="44">
        <f t="shared" si="21"/>
        <v>0</v>
      </c>
      <c r="W100" s="23">
        <f>+Ene!N100+Feb!N100+Mar!N100+Abr!N100+May!N100+Jun!N100+Jul!N100+Ago!N100+Set!N100+Oct!N100+Nov!N100+Dic!N100</f>
        <v>10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42</v>
      </c>
      <c r="AA100" s="33">
        <f t="shared" si="23"/>
        <v>108.45426845013687</v>
      </c>
      <c r="AB100" s="37"/>
      <c r="AC100" s="24">
        <f>+Ene!P100+Feb!P100+Mar!P100+Abr!P100+May!P100+Jun!P100+Jul!P100+Ago!P100+Set!P100+Oct!P100+Nov!P100+Dic!P100</f>
        <v>36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9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30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2</v>
      </c>
      <c r="AO100" s="33">
        <f t="shared" si="27"/>
        <v>3.3181803099180409</v>
      </c>
      <c r="AP100" s="37">
        <v>0</v>
      </c>
      <c r="AQ100" s="24">
        <f>+Ene!W100+Feb!W100+Mar!W100+Abr!W100+May!W100+Jun!W100+Jul!W100+Ago!W100+Set!W100+Oct!W100+Nov!W100+Dic!W100</f>
        <v>1</v>
      </c>
      <c r="AR100" s="33">
        <f t="shared" si="28"/>
        <v>0</v>
      </c>
      <c r="AS100" s="24">
        <f t="shared" si="29"/>
        <v>2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11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17</v>
      </c>
      <c r="O101" s="33">
        <f t="shared" si="18"/>
        <v>45.691436243971403</v>
      </c>
      <c r="P101" s="37" t="s">
        <v>953</v>
      </c>
      <c r="Q101" s="24">
        <f>+Ene!L101+Feb!L101+Mar!L101+Abr!L101+May!L101+Jun!L101+Jul!L101+Ago!L101+Set!L101+Oct!L101+Nov!L101+Dic!L101</f>
        <v>9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5</v>
      </c>
      <c r="U101" s="33">
        <f t="shared" si="20"/>
        <v>14.996762961576293</v>
      </c>
      <c r="V101" s="44">
        <f t="shared" si="21"/>
        <v>0</v>
      </c>
      <c r="W101" s="23">
        <f>+Ene!N101+Feb!N101+Mar!N101+Abr!N101+May!N101+Jun!N101+Jul!N101+Ago!N101+Set!N101+Oct!N101+Nov!N101+Dic!N101</f>
        <v>10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28</v>
      </c>
      <c r="AA101" s="33">
        <f t="shared" si="23"/>
        <v>61.433147571196635</v>
      </c>
      <c r="AB101" s="37"/>
      <c r="AC101" s="24">
        <f>+Ene!P101+Feb!P101+Mar!P101+Abr!P101+May!P101+Jun!P101+Jul!P101+Ago!P101+Set!P101+Oct!P101+Nov!P101+Dic!P101</f>
        <v>37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11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28</v>
      </c>
      <c r="AJ101" s="33">
        <f t="shared" si="26"/>
        <v>87.5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7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99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88</v>
      </c>
      <c r="O102" s="33">
        <f t="shared" si="18"/>
        <v>100.63158329749567</v>
      </c>
      <c r="P102" s="37" t="s">
        <v>953</v>
      </c>
      <c r="Q102" s="24">
        <f>+Ene!L102+Feb!L102+Mar!L102+Abr!L102+May!L102+Jun!L102+Jul!L102+Ago!L102+Set!L102+Oct!L102+Nov!L102+Dic!L102</f>
        <v>120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6</v>
      </c>
      <c r="U102" s="33">
        <f t="shared" si="20"/>
        <v>7.4960925442408195</v>
      </c>
      <c r="V102" s="44">
        <f t="shared" si="21"/>
        <v>0</v>
      </c>
      <c r="W102" s="23">
        <f>+Ene!N102+Feb!N102+Mar!N102+Abr!N102+May!N102+Jun!N102+Jul!N102+Ago!N102+Set!N102+Oct!N102+Nov!N102+Dic!N102</f>
        <v>96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309</v>
      </c>
      <c r="AA102" s="33">
        <f t="shared" si="23"/>
        <v>467.71410407774044</v>
      </c>
      <c r="AB102" s="37"/>
      <c r="AC102" s="24">
        <f>+Ene!P102+Feb!P102+Mar!P102+Abr!P102+May!P102+Jun!P102+Jul!P102+Ago!P102+Set!P102+Oct!P102+Nov!P102+Dic!P102</f>
        <v>307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81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166</v>
      </c>
      <c r="AJ102" s="33">
        <f t="shared" si="26"/>
        <v>237.14285714285714</v>
      </c>
      <c r="AK102" s="24">
        <f>+Ene!S102+Feb!S102+Mar!S102+Abr!S102+May!S102+Jun!S102+Jul!S102+Ago!S102+Set!S102+Oct!S102+Nov!S102+Dic!S102</f>
        <v>3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55</v>
      </c>
      <c r="AO102" s="33">
        <f t="shared" si="27"/>
        <v>53.432296422950621</v>
      </c>
      <c r="AP102" s="37">
        <v>0</v>
      </c>
      <c r="AQ102" s="24">
        <f>+Ene!W102+Feb!W102+Mar!W102+Abr!W102+May!W102+Jun!W102+Jul!W102+Ago!W102+Set!W102+Oct!W102+Nov!W102+Dic!W102</f>
        <v>81</v>
      </c>
      <c r="AR102" s="33">
        <f t="shared" si="28"/>
        <v>0</v>
      </c>
      <c r="AS102" s="24">
        <f t="shared" si="29"/>
        <v>55</v>
      </c>
      <c r="AT102" s="24">
        <f>+Ene!X102+Feb!X102+Mar!X102+Abr!X102+May!X102+Jun!X102+Jul!X102+Ago!X102+Set!X102+Oct!X102+Nov!X102+Dic!X102</f>
        <v>24</v>
      </c>
      <c r="AU102" s="33">
        <f t="shared" si="30"/>
        <v>43.636363636363633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23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34</v>
      </c>
      <c r="O103" s="33">
        <f t="shared" si="18"/>
        <v>62.166556963654905</v>
      </c>
      <c r="P103" s="37" t="s">
        <v>953</v>
      </c>
      <c r="Q103" s="24">
        <f>+Ene!L103+Feb!L103+Mar!L103+Abr!L103+May!L103+Jun!L103+Jul!L103+Ago!L103+Set!L103+Oct!L103+Nov!L103+Dic!L103</f>
        <v>42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3</v>
      </c>
      <c r="U103" s="33">
        <f t="shared" si="20"/>
        <v>5.9928196528706481</v>
      </c>
      <c r="V103" s="44">
        <f t="shared" si="21"/>
        <v>0</v>
      </c>
      <c r="W103" s="23">
        <f>+Ene!N103+Feb!N103+Mar!N103+Abr!N103+May!N103+Jun!N103+Jul!N103+Ago!N103+Set!N103+Oct!N103+Nov!N103+Dic!N103</f>
        <v>22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108</v>
      </c>
      <c r="AA103" s="33">
        <f t="shared" si="23"/>
        <v>263.35040234089251</v>
      </c>
      <c r="AB103" s="37"/>
      <c r="AC103" s="24">
        <f>+Ene!P103+Feb!P103+Mar!P103+Abr!P103+May!P103+Jun!P103+Jul!P103+Ago!P103+Set!P103+Oct!P103+Nov!P103+Dic!P103</f>
        <v>99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20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62</v>
      </c>
      <c r="AJ103" s="33">
        <f t="shared" si="26"/>
        <v>620</v>
      </c>
      <c r="AK103" s="24">
        <f>+Ene!S103+Feb!S103+Mar!S103+Abr!S103+May!S103+Jun!S103+Jul!S103+Ago!S103+Set!S103+Oct!S103+Nov!S103+Dic!S103</f>
        <v>4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25</v>
      </c>
      <c r="AO103" s="33">
        <f t="shared" si="27"/>
        <v>39.068604469448346</v>
      </c>
      <c r="AP103" s="37">
        <v>0</v>
      </c>
      <c r="AQ103" s="24">
        <f>+Ene!W103+Feb!W103+Mar!W103+Abr!W103+May!W103+Jun!W103+Jul!W103+Ago!W103+Set!W103+Oct!W103+Nov!W103+Dic!W103</f>
        <v>21</v>
      </c>
      <c r="AR103" s="33">
        <f t="shared" si="28"/>
        <v>0</v>
      </c>
      <c r="AS103" s="24">
        <f t="shared" si="29"/>
        <v>25</v>
      </c>
      <c r="AT103" s="24">
        <f>+Ene!X103+Feb!X103+Mar!X103+Abr!X103+May!X103+Jun!X103+Jul!X103+Ago!X103+Set!X103+Oct!X103+Nov!X103+Dic!X103</f>
        <v>14</v>
      </c>
      <c r="AU103" s="33">
        <f t="shared" si="30"/>
        <v>56.000000000000007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7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3</v>
      </c>
      <c r="O104" s="33">
        <f t="shared" si="18"/>
        <v>9.8754879244818881</v>
      </c>
      <c r="P104" s="37" t="s">
        <v>953</v>
      </c>
      <c r="Q104" s="24">
        <f>+Ene!L104+Feb!L104+Mar!L104+Abr!L104+May!L104+Jun!L104+Jul!L104+Ago!L104+Set!L104+Oct!L104+Nov!L104+Dic!L104</f>
        <v>3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4</v>
      </c>
      <c r="U104" s="33">
        <f t="shared" si="20"/>
        <v>14.385645517513357</v>
      </c>
      <c r="V104" s="44">
        <f t="shared" si="21"/>
        <v>0</v>
      </c>
      <c r="W104" s="23">
        <f>+Ene!N104+Feb!N104+Mar!N104+Abr!N104+May!N104+Jun!N104+Jul!N104+Ago!N104+Set!N104+Oct!N104+Nov!N104+Dic!N104</f>
        <v>5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18</v>
      </c>
      <c r="AA104" s="33">
        <f t="shared" si="23"/>
        <v>78.366493970133661</v>
      </c>
      <c r="AB104" s="37"/>
      <c r="AC104" s="24">
        <f>+Ene!P104+Feb!P104+Mar!P104+Abr!P104+May!P104+Jun!P104+Jul!P104+Ago!P104+Set!P104+Oct!P104+Nov!P104+Dic!P104</f>
        <v>13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5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12</v>
      </c>
      <c r="AJ104" s="33">
        <f t="shared" si="26"/>
        <v>80</v>
      </c>
      <c r="AK104" s="24">
        <f>+Ene!S104+Feb!S104+Mar!S104+Abr!S104+May!S104+Jun!S104+Jul!S104+Ago!S104+Set!S104+Oct!S104+Nov!S104+Dic!S104</f>
        <v>1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12</v>
      </c>
      <c r="AO104" s="33">
        <f t="shared" si="27"/>
        <v>33.30465432544198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12</v>
      </c>
      <c r="AT104" s="24">
        <f>+Ene!X104+Feb!X104+Mar!X104+Abr!X104+May!X104+Jun!X104+Jul!X104+Ago!X104+Set!X104+Oct!X104+Nov!X104+Dic!X104</f>
        <v>2</v>
      </c>
      <c r="AU104" s="33">
        <f t="shared" si="30"/>
        <v>16.666666666666664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35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22</v>
      </c>
      <c r="O105" s="33">
        <f t="shared" si="18"/>
        <v>106.87569163499482</v>
      </c>
      <c r="P105" s="37" t="s">
        <v>953</v>
      </c>
      <c r="Q105" s="24">
        <f>+Ene!L105+Feb!L105+Mar!L105+Abr!L105+May!L105+Jun!L105+Jul!L105+Ago!L105+Set!L105+Oct!L105+Nov!L105+Dic!L105</f>
        <v>7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26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56</v>
      </c>
      <c r="AA105" s="33">
        <f t="shared" si="23"/>
        <v>351.00915131001631</v>
      </c>
      <c r="AB105" s="37"/>
      <c r="AC105" s="24">
        <f>+Ene!P105+Feb!P105+Mar!P105+Abr!P105+May!P105+Jun!P105+Jul!P105+Ago!P105+Set!P105+Oct!P105+Nov!P105+Dic!P105</f>
        <v>64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16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25</v>
      </c>
      <c r="AJ105" s="33">
        <f t="shared" si="26"/>
        <v>31.645569620253166</v>
      </c>
      <c r="AK105" s="24">
        <f>+Ene!S105+Feb!S105+Mar!S105+Abr!S105+May!S105+Jun!S105+Jul!S105+Ago!S105+Set!S105+Oct!S105+Nov!S105+Dic!S105</f>
        <v>1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4</v>
      </c>
      <c r="AO105" s="33">
        <f t="shared" si="27"/>
        <v>15.970614070110994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4</v>
      </c>
      <c r="AT105" s="24">
        <f>+Ene!X105+Feb!X105+Mar!X105+Abr!X105+May!X105+Jun!X105+Jul!X105+Ago!X105+Set!X105+Oct!X105+Nov!X105+Dic!X105</f>
        <v>1</v>
      </c>
      <c r="AU105" s="33">
        <f t="shared" si="30"/>
        <v>25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252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147</v>
      </c>
      <c r="O106" s="33">
        <f t="shared" si="18"/>
        <v>131.96599729490566</v>
      </c>
      <c r="P106" s="37" t="s">
        <v>953</v>
      </c>
      <c r="Q106" s="24">
        <f>+Ene!L106+Feb!L106+Mar!L106+Abr!L106+May!L106+Jun!L106+Jul!L106+Ago!L106+Set!L106+Oct!L106+Nov!L106+Dic!L106</f>
        <v>38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252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381</v>
      </c>
      <c r="AA106" s="33">
        <f t="shared" si="23"/>
        <v>451.93585120516229</v>
      </c>
      <c r="AB106" s="37"/>
      <c r="AC106" s="24">
        <f>+Ene!P106+Feb!P106+Mar!P106+Abr!P106+May!P106+Jun!P106+Jul!P106+Ago!P106+Set!P106+Oct!P106+Nov!P106+Dic!P106</f>
        <v>437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228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90</v>
      </c>
      <c r="AJ106" s="33">
        <f t="shared" si="26"/>
        <v>0</v>
      </c>
      <c r="AK106" s="24">
        <f>+Ene!S106+Feb!S106+Mar!S106+Abr!S106+May!S106+Jun!S106+Jul!S106+Ago!S106+Set!S106+Oct!S106+Nov!S106+Dic!S106</f>
        <v>16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37</v>
      </c>
      <c r="AO106" s="33">
        <f t="shared" si="27"/>
        <v>30.305015889656978</v>
      </c>
      <c r="AP106" s="37">
        <v>0</v>
      </c>
      <c r="AQ106" s="24">
        <f>+Ene!W106+Feb!W106+Mar!W106+Abr!W106+May!W106+Jun!W106+Jul!W106+Ago!W106+Set!W106+Oct!W106+Nov!W106+Dic!W106</f>
        <v>25</v>
      </c>
      <c r="AR106" s="33">
        <f t="shared" si="28"/>
        <v>0</v>
      </c>
      <c r="AS106" s="24">
        <f t="shared" si="29"/>
        <v>37</v>
      </c>
      <c r="AT106" s="24">
        <f>+Ene!X106+Feb!X106+Mar!X106+Abr!X106+May!X106+Jun!X106+Jul!X106+Ago!X106+Set!X106+Oct!X106+Nov!X106+Dic!X106</f>
        <v>9</v>
      </c>
      <c r="AU106" s="33">
        <f t="shared" si="30"/>
        <v>24.324324324324326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10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8</v>
      </c>
      <c r="O107" s="33">
        <f t="shared" si="18"/>
        <v>63.994553093549854</v>
      </c>
      <c r="P107" s="37" t="s">
        <v>953</v>
      </c>
      <c r="Q107" s="24">
        <f>+Ene!L107+Feb!L107+Mar!L107+Abr!L107+May!L107+Jun!L107+Jul!L107+Ago!L107+Set!L107+Oct!L107+Nov!L107+Dic!L107</f>
        <v>10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10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35</v>
      </c>
      <c r="AA107" s="33">
        <f t="shared" si="23"/>
        <v>361.19711042311667</v>
      </c>
      <c r="AB107" s="37"/>
      <c r="AC107" s="24">
        <f>+Ene!P107+Feb!P107+Mar!P107+Abr!P107+May!P107+Jun!P107+Jul!P107+Ago!P107+Set!P107+Oct!P107+Nov!P107+Dic!P107</f>
        <v>28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9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7</v>
      </c>
      <c r="AJ107" s="33">
        <f t="shared" si="26"/>
        <v>0</v>
      </c>
      <c r="AK107" s="24">
        <f>+Ene!S107+Feb!S107+Mar!S107+Abr!S107+May!S107+Jun!S107+Jul!S107+Ago!S107+Set!S107+Oct!S107+Nov!S107+Dic!S107</f>
        <v>3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9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9</v>
      </c>
      <c r="O108" s="33">
        <f t="shared" si="18"/>
        <v>97.722829846953587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9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23</v>
      </c>
      <c r="AA108" s="33">
        <f t="shared" si="23"/>
        <v>310.55900621118013</v>
      </c>
      <c r="AB108" s="37"/>
      <c r="AC108" s="24">
        <f>+Ene!P108+Feb!P108+Mar!P108+Abr!P108+May!P108+Jun!P108+Jul!P108+Ago!P108+Set!P108+Oct!P108+Nov!P108+Dic!P108</f>
        <v>25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8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4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3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3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12</v>
      </c>
      <c r="AA109" s="33">
        <f t="shared" si="23"/>
        <v>140.38371548900329</v>
      </c>
      <c r="AB109" s="37"/>
      <c r="AC109" s="24">
        <f>+Ene!P109+Feb!P109+Mar!P109+Abr!P109+May!P109+Jun!P109+Jul!P109+Ago!P109+Set!P109+Oct!P109+Nov!P109+Dic!P109</f>
        <v>8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3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178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107</v>
      </c>
      <c r="O110" s="33">
        <f t="shared" si="18"/>
        <v>89.639380381855432</v>
      </c>
      <c r="P110" s="37" t="s">
        <v>953</v>
      </c>
      <c r="Q110" s="24">
        <f>+Ene!L110+Feb!L110+Mar!L110+Abr!L110+May!L110+Jun!L110+Jul!L110+Ago!L110+Set!L110+Oct!L110+Nov!L110+Dic!L110</f>
        <v>26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12</v>
      </c>
      <c r="U110" s="33">
        <f t="shared" si="20"/>
        <v>8.4541691594639801</v>
      </c>
      <c r="V110" s="44">
        <f t="shared" si="21"/>
        <v>0</v>
      </c>
      <c r="W110" s="23">
        <f>+Ene!N110+Feb!N110+Mar!N110+Abr!N110+May!N110+Jun!N110+Jul!N110+Ago!N110+Set!N110+Oct!N110+Nov!N110+Dic!N110</f>
        <v>175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409</v>
      </c>
      <c r="AA110" s="33">
        <f t="shared" si="23"/>
        <v>383.95824336756726</v>
      </c>
      <c r="AB110" s="37"/>
      <c r="AC110" s="24">
        <f>+Ene!P110+Feb!P110+Mar!P110+Abr!P110+May!P110+Jun!P110+Jul!P110+Ago!P110+Set!P110+Oct!P110+Nov!P110+Dic!P110</f>
        <v>311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116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67</v>
      </c>
      <c r="AJ110" s="33">
        <f t="shared" si="26"/>
        <v>65.048543689320397</v>
      </c>
      <c r="AK110" s="24">
        <f>+Ene!S110+Feb!S110+Mar!S110+Abr!S110+May!S110+Jun!S110+Jul!S110+Ago!S110+Set!S110+Oct!S110+Nov!S110+Dic!S110</f>
        <v>14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96</v>
      </c>
      <c r="AO110" s="33">
        <f t="shared" si="27"/>
        <v>72.180451127819538</v>
      </c>
      <c r="AP110" s="37">
        <v>0</v>
      </c>
      <c r="AQ110" s="24">
        <f>+Ene!W110+Feb!W110+Mar!W110+Abr!W110+May!W110+Jun!W110+Jul!W110+Ago!W110+Set!W110+Oct!W110+Nov!W110+Dic!W110</f>
        <v>61</v>
      </c>
      <c r="AR110" s="33">
        <f t="shared" si="28"/>
        <v>0</v>
      </c>
      <c r="AS110" s="24">
        <f t="shared" si="29"/>
        <v>96</v>
      </c>
      <c r="AT110" s="24">
        <f>+Ene!X110+Feb!X110+Mar!X110+Abr!X110+May!X110+Jun!X110+Jul!X110+Ago!X110+Set!X110+Oct!X110+Nov!X110+Dic!X110</f>
        <v>51</v>
      </c>
      <c r="AU110" s="33">
        <f t="shared" si="30"/>
        <v>53.125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1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7</v>
      </c>
      <c r="AO111" s="33">
        <f t="shared" si="27"/>
        <v>22.462535699387097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7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69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91</v>
      </c>
      <c r="O112" s="33">
        <f t="shared" si="18"/>
        <v>265.53214744990095</v>
      </c>
      <c r="P112" s="37" t="s">
        <v>953</v>
      </c>
      <c r="Q112" s="24">
        <f>+Ene!L112+Feb!L112+Mar!L112+Abr!L112+May!L112+Jun!L112+Jul!L112+Ago!L112+Set!L112+Oct!L112+Nov!L112+Dic!L112</f>
        <v>25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14</v>
      </c>
      <c r="U112" s="33">
        <f t="shared" si="20"/>
        <v>34.354083765933218</v>
      </c>
      <c r="V112" s="44">
        <f t="shared" si="21"/>
        <v>0</v>
      </c>
      <c r="W112" s="23">
        <f>+Ene!N112+Feb!N112+Mar!N112+Abr!N112+May!N112+Jun!N112+Jul!N112+Ago!N112+Set!N112+Oct!N112+Nov!N112+Dic!N112</f>
        <v>66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179</v>
      </c>
      <c r="AA112" s="33">
        <f t="shared" si="23"/>
        <v>369.71249173826834</v>
      </c>
      <c r="AB112" s="37"/>
      <c r="AC112" s="24">
        <f>+Ene!P112+Feb!P112+Mar!P112+Abr!P112+May!P112+Jun!P112+Jul!P112+Ago!P112+Set!P112+Oct!P112+Nov!P112+Dic!P112</f>
        <v>185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73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131</v>
      </c>
      <c r="AJ112" s="33">
        <f t="shared" si="26"/>
        <v>27.931769722814497</v>
      </c>
      <c r="AK112" s="24">
        <f>+Ene!S112+Feb!S112+Mar!S112+Abr!S112+May!S112+Jun!S112+Jul!S112+Ago!S112+Set!S112+Oct!S112+Nov!S112+Dic!S112</f>
        <v>7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60</v>
      </c>
      <c r="AO112" s="33">
        <f t="shared" si="27"/>
        <v>82.115289866973228</v>
      </c>
      <c r="AP112" s="37">
        <v>0</v>
      </c>
      <c r="AQ112" s="24">
        <f>+Ene!W112+Feb!W112+Mar!W112+Abr!W112+May!W112+Jun!W112+Jul!W112+Ago!W112+Set!W112+Oct!W112+Nov!W112+Dic!W112</f>
        <v>40</v>
      </c>
      <c r="AR112" s="33">
        <f t="shared" si="28"/>
        <v>0</v>
      </c>
      <c r="AS112" s="24">
        <f t="shared" si="29"/>
        <v>60</v>
      </c>
      <c r="AT112" s="24">
        <f>+Ene!X112+Feb!X112+Mar!X112+Abr!X112+May!X112+Jun!X112+Jul!X112+Ago!X112+Set!X112+Oct!X112+Nov!X112+Dic!X112</f>
        <v>48</v>
      </c>
      <c r="AU112" s="33">
        <f t="shared" si="30"/>
        <v>80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22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14</v>
      </c>
      <c r="O113" s="33">
        <f t="shared" si="18"/>
        <v>20.41690670500093</v>
      </c>
      <c r="P113" s="37" t="s">
        <v>953</v>
      </c>
      <c r="Q113" s="24">
        <f>+Ene!L113+Feb!L113+Mar!L113+Abr!L113+May!L113+Jun!L113+Jul!L113+Ago!L113+Set!L113+Oct!L113+Nov!L113+Dic!L113</f>
        <v>20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5</v>
      </c>
      <c r="U113" s="33">
        <f t="shared" si="20"/>
        <v>6.1320619266498282</v>
      </c>
      <c r="V113" s="44">
        <f t="shared" si="21"/>
        <v>0</v>
      </c>
      <c r="W113" s="23">
        <f>+Ene!N113+Feb!N113+Mar!N113+Abr!N113+May!N113+Jun!N113+Jul!N113+Ago!N113+Set!N113+Oct!N113+Nov!N113+Dic!N113</f>
        <v>19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43</v>
      </c>
      <c r="AA113" s="33">
        <f t="shared" si="23"/>
        <v>70.329238972211783</v>
      </c>
      <c r="AB113" s="37"/>
      <c r="AC113" s="24">
        <f>+Ene!P113+Feb!P113+Mar!P113+Abr!P113+May!P113+Jun!P113+Jul!P113+Ago!P113+Set!P113+Oct!P113+Nov!P113+Dic!P113</f>
        <v>56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3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14</v>
      </c>
      <c r="AJ113" s="33">
        <f t="shared" si="26"/>
        <v>0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83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101</v>
      </c>
      <c r="O114" s="33">
        <f t="shared" si="18"/>
        <v>212.50559418685793</v>
      </c>
      <c r="P114" s="37" t="s">
        <v>953</v>
      </c>
      <c r="Q114" s="24">
        <f>+Ene!L114+Feb!L114+Mar!L114+Abr!L114+May!L114+Jun!L114+Jul!L114+Ago!L114+Set!L114+Oct!L114+Nov!L114+Dic!L114</f>
        <v>48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39</v>
      </c>
      <c r="U114" s="33">
        <f t="shared" si="20"/>
        <v>64.059864380036458</v>
      </c>
      <c r="V114" s="44">
        <f t="shared" si="21"/>
        <v>0</v>
      </c>
      <c r="W114" s="23">
        <f>+Ene!N114+Feb!N114+Mar!N114+Abr!N114+May!N114+Jun!N114+Jul!N114+Ago!N114+Set!N114+Oct!N114+Nov!N114+Dic!N114</f>
        <v>83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194</v>
      </c>
      <c r="AA114" s="33">
        <f t="shared" si="23"/>
        <v>292.77273893424683</v>
      </c>
      <c r="AB114" s="37"/>
      <c r="AC114" s="24">
        <f>+Ene!P114+Feb!P114+Mar!P114+Abr!P114+May!P114+Jun!P114+Jul!P114+Ago!P114+Set!P114+Oct!P114+Nov!P114+Dic!P114</f>
        <v>232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81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223</v>
      </c>
      <c r="AJ114" s="33">
        <f t="shared" si="26"/>
        <v>206.4814814814815</v>
      </c>
      <c r="AK114" s="24">
        <f>+Ene!S114+Feb!S114+Mar!S114+Abr!S114+May!S114+Jun!S114+Jul!S114+Ago!S114+Set!S114+Oct!S114+Nov!S114+Dic!S114</f>
        <v>9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14</v>
      </c>
      <c r="AO114" s="33">
        <f t="shared" si="27"/>
        <v>14.736842105263156</v>
      </c>
      <c r="AP114" s="37">
        <v>0</v>
      </c>
      <c r="AQ114" s="24">
        <f>+Ene!W114+Feb!W114+Mar!W114+Abr!W114+May!W114+Jun!W114+Jul!W114+Ago!W114+Set!W114+Oct!W114+Nov!W114+Dic!W114</f>
        <v>18</v>
      </c>
      <c r="AR114" s="33">
        <f t="shared" si="28"/>
        <v>0</v>
      </c>
      <c r="AS114" s="24">
        <f t="shared" si="29"/>
        <v>14</v>
      </c>
      <c r="AT114" s="24">
        <f>+Ene!X114+Feb!X114+Mar!X114+Abr!X114+May!X114+Jun!X114+Jul!X114+Ago!X114+Set!X114+Oct!X114+Nov!X114+Dic!X114</f>
        <v>1</v>
      </c>
      <c r="AU114" s="33">
        <f t="shared" si="30"/>
        <v>7.1428571428571423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12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37</v>
      </c>
      <c r="O115" s="33">
        <f t="shared" si="18"/>
        <v>100.66002955588395</v>
      </c>
      <c r="P115" s="37" t="s">
        <v>953</v>
      </c>
      <c r="Q115" s="24">
        <f>+Ene!L115+Feb!L115+Mar!L115+Abr!L115+May!L115+Jun!L115+Jul!L115+Ago!L115+Set!L115+Oct!L115+Nov!L115+Dic!L115</f>
        <v>18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5</v>
      </c>
      <c r="U115" s="33">
        <f t="shared" si="20"/>
        <v>10.619345436881412</v>
      </c>
      <c r="V115" s="44">
        <f t="shared" si="21"/>
        <v>0</v>
      </c>
      <c r="W115" s="23">
        <f>+Ene!N115+Feb!N115+Mar!N115+Abr!N115+May!N115+Jun!N115+Jul!N115+Ago!N115+Set!N115+Oct!N115+Nov!N115+Dic!N115</f>
        <v>10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77</v>
      </c>
      <c r="AA115" s="33">
        <f t="shared" si="23"/>
        <v>150.23217700081946</v>
      </c>
      <c r="AB115" s="37"/>
      <c r="AC115" s="24">
        <f>+Ene!P115+Feb!P115+Mar!P115+Abr!P115+May!P115+Jun!P115+Jul!P115+Ago!P115+Set!P115+Oct!P115+Nov!P115+Dic!P115</f>
        <v>67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5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32</v>
      </c>
      <c r="AJ115" s="33">
        <f t="shared" si="26"/>
        <v>14.678899082568808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7</v>
      </c>
      <c r="AO115" s="33">
        <f t="shared" si="27"/>
        <v>10</v>
      </c>
      <c r="AP115" s="37">
        <v>0</v>
      </c>
      <c r="AQ115" s="24">
        <f>+Ene!W115+Feb!W115+Mar!W115+Abr!W115+May!W115+Jun!W115+Jul!W115+Ago!W115+Set!W115+Oct!W115+Nov!W115+Dic!W115</f>
        <v>6</v>
      </c>
      <c r="AR115" s="33">
        <f t="shared" si="28"/>
        <v>0</v>
      </c>
      <c r="AS115" s="24">
        <f t="shared" si="29"/>
        <v>7</v>
      </c>
      <c r="AT115" s="24">
        <f>+Ene!X115+Feb!X115+Mar!X115+Abr!X115+May!X115+Jun!X115+Jul!X115+Ago!X115+Set!X115+Oct!X115+Nov!X115+Dic!X115</f>
        <v>2</v>
      </c>
      <c r="AU115" s="33">
        <f t="shared" si="30"/>
        <v>28.571428571428569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8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11</v>
      </c>
      <c r="O116" s="33">
        <f t="shared" si="18"/>
        <v>29.259118997537648</v>
      </c>
      <c r="P116" s="37" t="s">
        <v>953</v>
      </c>
      <c r="Q116" s="24">
        <f>+Ene!L116+Feb!L116+Mar!L116+Abr!L116+May!L116+Jun!L116+Jul!L116+Ago!L116+Set!L116+Oct!L116+Nov!L116+Dic!L116</f>
        <v>3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4</v>
      </c>
      <c r="U116" s="33">
        <f t="shared" si="20"/>
        <v>8.3061728746866912</v>
      </c>
      <c r="V116" s="44">
        <f t="shared" si="21"/>
        <v>0</v>
      </c>
      <c r="W116" s="23">
        <f>+Ene!N116+Feb!N116+Mar!N116+Abr!N116+May!N116+Jun!N116+Jul!N116+Ago!N116+Set!N116+Oct!N116+Nov!N116+Dic!N116</f>
        <v>8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23</v>
      </c>
      <c r="AA116" s="33">
        <f t="shared" si="23"/>
        <v>43.896480647377665</v>
      </c>
      <c r="AB116" s="37"/>
      <c r="AC116" s="24">
        <f>+Ene!P116+Feb!P116+Mar!P116+Abr!P116+May!P116+Jun!P116+Jul!P116+Ago!P116+Set!P116+Oct!P116+Nov!P116+Dic!P116</f>
        <v>22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6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12</v>
      </c>
      <c r="AJ116" s="33">
        <f t="shared" si="26"/>
        <v>3.8961038961038961</v>
      </c>
      <c r="AK116" s="24">
        <f>+Ene!S116+Feb!S116+Mar!S116+Abr!S116+May!S116+Jun!S116+Jul!S116+Ago!S116+Set!S116+Oct!S116+Nov!S116+Dic!S116</f>
        <v>2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3</v>
      </c>
      <c r="AO116" s="33">
        <f t="shared" si="27"/>
        <v>4</v>
      </c>
      <c r="AP116" s="37">
        <v>0</v>
      </c>
      <c r="AQ116" s="24">
        <f>+Ene!W116+Feb!W116+Mar!W116+Abr!W116+May!W116+Jun!W116+Jul!W116+Ago!W116+Set!W116+Oct!W116+Nov!W116+Dic!W116</f>
        <v>1</v>
      </c>
      <c r="AR116" s="33">
        <f t="shared" si="28"/>
        <v>0</v>
      </c>
      <c r="AS116" s="24">
        <f t="shared" si="29"/>
        <v>3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5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6</v>
      </c>
      <c r="O117" s="33">
        <f t="shared" si="18"/>
        <v>16.799896255429374</v>
      </c>
      <c r="P117" s="37" t="s">
        <v>953</v>
      </c>
      <c r="Q117" s="24">
        <f>+Ene!L117+Feb!L117+Mar!L117+Abr!L117+May!L117+Jun!L117+Jul!L117+Ago!L117+Set!L117+Oct!L117+Nov!L117+Dic!L117</f>
        <v>7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5</v>
      </c>
      <c r="U117" s="33">
        <f t="shared" si="20"/>
        <v>10.929436423788912</v>
      </c>
      <c r="V117" s="44">
        <f t="shared" si="21"/>
        <v>0</v>
      </c>
      <c r="W117" s="23">
        <f>+Ene!N117+Feb!N117+Mar!N117+Abr!N117+May!N117+Jun!N117+Jul!N117+Ago!N117+Set!N117+Oct!N117+Nov!N117+Dic!N117</f>
        <v>5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17</v>
      </c>
      <c r="AA117" s="33">
        <f t="shared" si="23"/>
        <v>34.303240647322333</v>
      </c>
      <c r="AB117" s="37"/>
      <c r="AC117" s="24">
        <f>+Ene!P117+Feb!P117+Mar!P117+Abr!P117+May!P117+Jun!P117+Jul!P117+Ago!P117+Set!P117+Oct!P117+Nov!P117+Dic!P117</f>
        <v>18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4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15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1</v>
      </c>
      <c r="AO117" s="33">
        <f t="shared" si="27"/>
        <v>1.4261266400456358</v>
      </c>
      <c r="AP117" s="37">
        <v>0</v>
      </c>
      <c r="AQ117" s="24">
        <f>+Ene!W117+Feb!W117+Mar!W117+Abr!W117+May!W117+Jun!W117+Jul!W117+Ago!W117+Set!W117+Oct!W117+Nov!W117+Dic!W117</f>
        <v>2</v>
      </c>
      <c r="AR117" s="33">
        <f t="shared" si="28"/>
        <v>0</v>
      </c>
      <c r="AS117" s="24">
        <f t="shared" si="29"/>
        <v>1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23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36</v>
      </c>
      <c r="O118" s="33">
        <f t="shared" si="18"/>
        <v>64.198140141936548</v>
      </c>
      <c r="P118" s="37" t="s">
        <v>953</v>
      </c>
      <c r="Q118" s="24">
        <f>+Ene!L118+Feb!L118+Mar!L118+Abr!L118+May!L118+Jun!L118+Jul!L118+Ago!L118+Set!L118+Oct!L118+Nov!L118+Dic!L118</f>
        <v>17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12</v>
      </c>
      <c r="U118" s="33">
        <f t="shared" si="20"/>
        <v>16.706043431191496</v>
      </c>
      <c r="V118" s="44">
        <f t="shared" si="21"/>
        <v>0</v>
      </c>
      <c r="W118" s="23">
        <f>+Ene!N118+Feb!N118+Mar!N118+Abr!N118+May!N118+Jun!N118+Jul!N118+Ago!N118+Set!N118+Oct!N118+Nov!N118+Dic!N118</f>
        <v>22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75</v>
      </c>
      <c r="AA118" s="33">
        <f t="shared" si="23"/>
        <v>96.104561763198376</v>
      </c>
      <c r="AB118" s="37"/>
      <c r="AC118" s="24">
        <f>+Ene!P118+Feb!P118+Mar!P118+Abr!P118+May!P118+Jun!P118+Jul!P118+Ago!P118+Set!P118+Oct!P118+Nov!P118+Dic!P118</f>
        <v>76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18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67</v>
      </c>
      <c r="AJ118" s="33">
        <f t="shared" si="26"/>
        <v>29.910714285714285</v>
      </c>
      <c r="AK118" s="24">
        <f>+Ene!S118+Feb!S118+Mar!S118+Abr!S118+May!S118+Jun!S118+Jul!S118+Ago!S118+Set!S118+Oct!S118+Nov!S118+Dic!S118</f>
        <v>6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1</v>
      </c>
      <c r="AU118" s="33">
        <f t="shared" si="30"/>
        <v>100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208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202</v>
      </c>
      <c r="O119" s="33">
        <f t="shared" si="18"/>
        <v>88.347574274628315</v>
      </c>
      <c r="P119" s="37" t="s">
        <v>953</v>
      </c>
      <c r="Q119" s="24">
        <f>+Ene!L119+Feb!L119+Mar!L119+Abr!L119+May!L119+Jun!L119+Jul!L119+Ago!L119+Set!L119+Oct!L119+Nov!L119+Dic!L119</f>
        <v>104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53</v>
      </c>
      <c r="U119" s="33">
        <f t="shared" si="20"/>
        <v>21.26457652637421</v>
      </c>
      <c r="V119" s="44">
        <f t="shared" si="21"/>
        <v>0</v>
      </c>
      <c r="W119" s="23">
        <f>+Ene!N119+Feb!N119+Mar!N119+Abr!N119+May!N119+Jun!N119+Jul!N119+Ago!N119+Set!N119+Oct!N119+Nov!N119+Dic!N119</f>
        <v>201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686</v>
      </c>
      <c r="AA119" s="33">
        <f t="shared" si="23"/>
        <v>301.58485920910914</v>
      </c>
      <c r="AB119" s="37"/>
      <c r="AC119" s="24">
        <f>+Ene!P119+Feb!P119+Mar!P119+Abr!P119+May!P119+Jun!P119+Jul!P119+Ago!P119+Set!P119+Oct!P119+Nov!P119+Dic!P119</f>
        <v>514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73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228</v>
      </c>
      <c r="AJ119" s="33">
        <f t="shared" si="26"/>
        <v>0</v>
      </c>
      <c r="AK119" s="24">
        <f>+Ene!S119+Feb!S119+Mar!S119+Abr!S119+May!S119+Jun!S119+Jul!S119+Ago!S119+Set!S119+Oct!S119+Nov!S119+Dic!S119</f>
        <v>16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190</v>
      </c>
      <c r="AO119" s="33">
        <f t="shared" si="27"/>
        <v>53.440589534082442</v>
      </c>
      <c r="AP119" s="37">
        <v>0</v>
      </c>
      <c r="AQ119" s="24">
        <f>+Ene!W119+Feb!W119+Mar!W119+Abr!W119+May!W119+Jun!W119+Jul!W119+Ago!W119+Set!W119+Oct!W119+Nov!W119+Dic!W119</f>
        <v>102</v>
      </c>
      <c r="AR119" s="33">
        <f t="shared" si="28"/>
        <v>0</v>
      </c>
      <c r="AS119" s="24">
        <f t="shared" si="29"/>
        <v>190</v>
      </c>
      <c r="AT119" s="24">
        <f>+Ene!X119+Feb!X119+Mar!X119+Abr!X119+May!X119+Jun!X119+Jul!X119+Ago!X119+Set!X119+Oct!X119+Nov!X119+Dic!X119</f>
        <v>17</v>
      </c>
      <c r="AU119" s="33">
        <f t="shared" si="30"/>
        <v>8.9473684210526319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33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53</v>
      </c>
      <c r="O120" s="33">
        <f t="shared" si="18"/>
        <v>72.632634986964277</v>
      </c>
      <c r="P120" s="37" t="s">
        <v>953</v>
      </c>
      <c r="Q120" s="24">
        <f>+Ene!L120+Feb!L120+Mar!L120+Abr!L120+May!L120+Jun!L120+Jul!L120+Ago!L120+Set!L120+Oct!L120+Nov!L120+Dic!L120</f>
        <v>29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12</v>
      </c>
      <c r="U120" s="33">
        <f t="shared" si="20"/>
        <v>15.086023671080056</v>
      </c>
      <c r="V120" s="44">
        <f t="shared" si="21"/>
        <v>0</v>
      </c>
      <c r="W120" s="23">
        <f>+Ene!N120+Feb!N120+Mar!N120+Abr!N120+May!N120+Jun!N120+Jul!N120+Ago!N120+Set!N120+Oct!N120+Nov!N120+Dic!N120</f>
        <v>22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89</v>
      </c>
      <c r="AA120" s="33">
        <f t="shared" si="23"/>
        <v>122.71292070539251</v>
      </c>
      <c r="AB120" s="37"/>
      <c r="AC120" s="24">
        <f>+Ene!P120+Feb!P120+Mar!P120+Abr!P120+May!P120+Jun!P120+Jul!P120+Ago!P120+Set!P120+Oct!P120+Nov!P120+Dic!P120</f>
        <v>115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24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21</v>
      </c>
      <c r="AO120" s="33">
        <f t="shared" si="27"/>
        <v>18.506605095485266</v>
      </c>
      <c r="AP120" s="37">
        <v>0</v>
      </c>
      <c r="AQ120" s="24">
        <f>+Ene!W120+Feb!W120+Mar!W120+Abr!W120+May!W120+Jun!W120+Jul!W120+Ago!W120+Set!W120+Oct!W120+Nov!W120+Dic!W120</f>
        <v>21</v>
      </c>
      <c r="AR120" s="33">
        <f t="shared" si="28"/>
        <v>0</v>
      </c>
      <c r="AS120" s="24">
        <f t="shared" si="29"/>
        <v>21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8</v>
      </c>
      <c r="AA121" s="33">
        <f t="shared" si="23"/>
        <v>11.868555745122764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7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4</v>
      </c>
      <c r="AO121" s="33">
        <f t="shared" si="27"/>
        <v>3.7880581466925523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4</v>
      </c>
      <c r="AT121" s="24">
        <f>+Ene!X121+Feb!X121+Mar!X121+Abr!X121+May!X121+Jun!X121+Jul!X121+Ago!X121+Set!X121+Oct!X121+Nov!X121+Dic!X121</f>
        <v>2</v>
      </c>
      <c r="AU121" s="33">
        <f t="shared" si="30"/>
        <v>50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62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69</v>
      </c>
      <c r="O122" s="33">
        <f t="shared" si="18"/>
        <v>48.711968382486681</v>
      </c>
      <c r="P122" s="37" t="s">
        <v>953</v>
      </c>
      <c r="Q122" s="24">
        <f>+Ene!L122+Feb!L122+Mar!L122+Abr!L122+May!L122+Jun!L122+Jul!L122+Ago!L122+Set!L122+Oct!L122+Nov!L122+Dic!L122</f>
        <v>49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23</v>
      </c>
      <c r="U122" s="33">
        <f t="shared" si="20"/>
        <v>14.895395290512459</v>
      </c>
      <c r="V122" s="44">
        <f t="shared" si="21"/>
        <v>0</v>
      </c>
      <c r="W122" s="23">
        <f>+Ene!N122+Feb!N122+Mar!N122+Abr!N122+May!N122+Jun!N122+Jul!N122+Ago!N122+Set!N122+Oct!N122+Nov!N122+Dic!N122</f>
        <v>54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207</v>
      </c>
      <c r="AA122" s="33">
        <f t="shared" si="23"/>
        <v>146.9366894525011</v>
      </c>
      <c r="AB122" s="37"/>
      <c r="AC122" s="24">
        <f>+Ene!P122+Feb!P122+Mar!P122+Abr!P122+May!P122+Jun!P122+Jul!P122+Ago!P122+Set!P122+Oct!P122+Nov!P122+Dic!P122</f>
        <v>180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52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151</v>
      </c>
      <c r="AJ122" s="33">
        <f t="shared" si="26"/>
        <v>0</v>
      </c>
      <c r="AK122" s="24">
        <f>+Ene!S122+Feb!S122+Mar!S122+Abr!S122+May!S122+Jun!S122+Jul!S122+Ago!S122+Set!S122+Oct!S122+Nov!S122+Dic!S122</f>
        <v>4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51</v>
      </c>
      <c r="AO122" s="33">
        <f t="shared" si="27"/>
        <v>23.168864680201526</v>
      </c>
      <c r="AP122" s="37">
        <v>0</v>
      </c>
      <c r="AQ122" s="24">
        <f>+Ene!W122+Feb!W122+Mar!W122+Abr!W122+May!W122+Jun!W122+Jul!W122+Ago!W122+Set!W122+Oct!W122+Nov!W122+Dic!W122</f>
        <v>31</v>
      </c>
      <c r="AR122" s="33">
        <f t="shared" si="28"/>
        <v>0</v>
      </c>
      <c r="AS122" s="24">
        <f t="shared" si="29"/>
        <v>51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31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1</v>
      </c>
      <c r="O123" s="33">
        <f t="shared" si="18"/>
        <v>5.4109905433337104</v>
      </c>
      <c r="P123" s="37" t="s">
        <v>953</v>
      </c>
      <c r="Q123" s="24">
        <f>+Ene!L123+Feb!L123+Mar!L123+Abr!L123+May!L123+Jun!L123+Jul!L123+Ago!L123+Set!L123+Oct!L123+Nov!L123+Dic!L123</f>
        <v>1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1</v>
      </c>
      <c r="U123" s="33">
        <f t="shared" si="20"/>
        <v>4.9638012422317512</v>
      </c>
      <c r="V123" s="44">
        <f t="shared" si="21"/>
        <v>0</v>
      </c>
      <c r="W123" s="23">
        <f>+Ene!N123+Feb!N123+Mar!N123+Abr!N123+May!N123+Jun!N123+Jul!N123+Ago!N123+Set!N123+Oct!N123+Nov!N123+Dic!N123</f>
        <v>31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109</v>
      </c>
      <c r="AA123" s="33">
        <f t="shared" si="23"/>
        <v>597.65325145301017</v>
      </c>
      <c r="AB123" s="37"/>
      <c r="AC123" s="24">
        <f>+Ene!P123+Feb!P123+Mar!P123+Abr!P123+May!P123+Jun!P123+Jul!P123+Ago!P123+Set!P123+Oct!P123+Nov!P123+Dic!P123</f>
        <v>33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5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31</v>
      </c>
      <c r="AO123" s="33">
        <f t="shared" si="27"/>
        <v>107.78110006258257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31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78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74</v>
      </c>
      <c r="O124" s="33">
        <f t="shared" si="18"/>
        <v>67.217138333243014</v>
      </c>
      <c r="P124" s="37" t="s">
        <v>953</v>
      </c>
      <c r="Q124" s="24">
        <f>+Ene!L124+Feb!L124+Mar!L124+Abr!L124+May!L124+Jun!L124+Jul!L124+Ago!L124+Set!L124+Oct!L124+Nov!L124+Dic!L124</f>
        <v>17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3</v>
      </c>
      <c r="U124" s="33">
        <f t="shared" si="20"/>
        <v>2.2373199499637391</v>
      </c>
      <c r="V124" s="44">
        <f t="shared" si="21"/>
        <v>0</v>
      </c>
      <c r="W124" s="23">
        <f>+Ene!N124+Feb!N124+Mar!N124+Abr!N124+May!N124+Jun!N124+Jul!N124+Ago!N124+Set!N124+Oct!N124+Nov!N124+Dic!N124</f>
        <v>73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247</v>
      </c>
      <c r="AA124" s="33">
        <f t="shared" si="23"/>
        <v>212.24489795918367</v>
      </c>
      <c r="AB124" s="37"/>
      <c r="AC124" s="24">
        <f>+Ene!P124+Feb!P124+Mar!P124+Abr!P124+May!P124+Jun!P124+Jul!P124+Ago!P124+Set!P124+Oct!P124+Nov!P124+Dic!P124</f>
        <v>169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24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63</v>
      </c>
      <c r="AJ124" s="33">
        <f t="shared" si="26"/>
        <v>52.5</v>
      </c>
      <c r="AK124" s="24">
        <f>+Ene!S124+Feb!S124+Mar!S124+Abr!S124+May!S124+Jun!S124+Jul!S124+Ago!S124+Set!S124+Oct!S124+Nov!S124+Dic!S124</f>
        <v>6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51</v>
      </c>
      <c r="AO124" s="33">
        <f t="shared" si="27"/>
        <v>28.079834824501031</v>
      </c>
      <c r="AP124" s="37">
        <v>0</v>
      </c>
      <c r="AQ124" s="24">
        <f>+Ene!W124+Feb!W124+Mar!W124+Abr!W124+May!W124+Jun!W124+Jul!W124+Ago!W124+Set!W124+Oct!W124+Nov!W124+Dic!W124</f>
        <v>19</v>
      </c>
      <c r="AR124" s="33">
        <f t="shared" si="28"/>
        <v>0</v>
      </c>
      <c r="AS124" s="24">
        <f t="shared" si="29"/>
        <v>51</v>
      </c>
      <c r="AT124" s="24">
        <f>+Ene!X124+Feb!X124+Mar!X124+Abr!X124+May!X124+Jun!X124+Jul!X124+Ago!X124+Set!X124+Oct!X124+Nov!X124+Dic!X124</f>
        <v>31</v>
      </c>
      <c r="AU124" s="33">
        <f t="shared" si="30"/>
        <v>60.784313725490193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10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15</v>
      </c>
      <c r="O125" s="33">
        <f t="shared" si="18"/>
        <v>27.255779852606221</v>
      </c>
      <c r="P125" s="37" t="s">
        <v>953</v>
      </c>
      <c r="Q125" s="24">
        <f>+Ene!L125+Feb!L125+Mar!L125+Abr!L125+May!L125+Jun!L125+Jul!L125+Ago!L125+Set!L125+Oct!L125+Nov!L125+Dic!L125</f>
        <v>4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9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27</v>
      </c>
      <c r="AA125" s="33">
        <f t="shared" si="23"/>
        <v>46.466802051423258</v>
      </c>
      <c r="AB125" s="37"/>
      <c r="AC125" s="24">
        <f>+Ene!P125+Feb!P125+Mar!P125+Abr!P125+May!P125+Jun!P125+Jul!P125+Ago!P125+Set!P125+Oct!P125+Nov!P125+Dic!P125</f>
        <v>29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26</v>
      </c>
      <c r="AJ125" s="33">
        <f t="shared" si="26"/>
        <v>3.8179148311306901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32</v>
      </c>
      <c r="AO125" s="33">
        <f t="shared" si="27"/>
        <v>35.205844170132238</v>
      </c>
      <c r="AP125" s="37">
        <v>0</v>
      </c>
      <c r="AQ125" s="24">
        <f>+Ene!W125+Feb!W125+Mar!W125+Abr!W125+May!W125+Jun!W125+Jul!W125+Ago!W125+Set!W125+Oct!W125+Nov!W125+Dic!W125</f>
        <v>5</v>
      </c>
      <c r="AR125" s="33">
        <f t="shared" si="28"/>
        <v>0</v>
      </c>
      <c r="AS125" s="24">
        <f t="shared" si="29"/>
        <v>32</v>
      </c>
      <c r="AT125" s="24">
        <f>+Ene!X125+Feb!X125+Mar!X125+Abr!X125+May!X125+Jun!X125+Jul!X125+Ago!X125+Set!X125+Oct!X125+Nov!X125+Dic!X125</f>
        <v>1</v>
      </c>
      <c r="AU125" s="33">
        <f t="shared" si="30"/>
        <v>3.125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41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45</v>
      </c>
      <c r="O126" s="33">
        <f t="shared" si="18"/>
        <v>37.333362519974614</v>
      </c>
      <c r="P126" s="37" t="s">
        <v>953</v>
      </c>
      <c r="Q126" s="24">
        <f>+Ene!L126+Feb!L126+Mar!L126+Abr!L126+May!L126+Jun!L126+Jul!L126+Ago!L126+Set!L126+Oct!L126+Nov!L126+Dic!L126</f>
        <v>17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41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127</v>
      </c>
      <c r="AA126" s="33">
        <f t="shared" si="23"/>
        <v>128.64016206634591</v>
      </c>
      <c r="AB126" s="37"/>
      <c r="AC126" s="24">
        <f>+Ene!P126+Feb!P126+Mar!P126+Abr!P126+May!P126+Jun!P126+Jul!P126+Ago!P126+Set!P126+Oct!P126+Nov!P126+Dic!P126</f>
        <v>103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6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72</v>
      </c>
      <c r="AJ126" s="33">
        <f t="shared" si="26"/>
        <v>33.802816901408448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53</v>
      </c>
      <c r="AO126" s="33">
        <f t="shared" si="27"/>
        <v>34.354237562793713</v>
      </c>
      <c r="AP126" s="37">
        <v>0</v>
      </c>
      <c r="AQ126" s="24">
        <f>+Ene!W126+Feb!W126+Mar!W126+Abr!W126+May!W126+Jun!W126+Jul!W126+Ago!W126+Set!W126+Oct!W126+Nov!W126+Dic!W126</f>
        <v>21</v>
      </c>
      <c r="AR126" s="33">
        <f t="shared" si="28"/>
        <v>0</v>
      </c>
      <c r="AS126" s="24">
        <f t="shared" si="29"/>
        <v>53</v>
      </c>
      <c r="AT126" s="24">
        <f>+Ene!X126+Feb!X126+Mar!X126+Abr!X126+May!X126+Jun!X126+Jul!X126+Ago!X126+Set!X126+Oct!X126+Nov!X126+Dic!X126</f>
        <v>5</v>
      </c>
      <c r="AU126" s="33">
        <f t="shared" si="30"/>
        <v>9.433962264150944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23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7</v>
      </c>
      <c r="O127" s="33">
        <f t="shared" si="18"/>
        <v>10.578149920255179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4</v>
      </c>
      <c r="U127" s="33">
        <f t="shared" si="20"/>
        <v>4.4606274596344075</v>
      </c>
      <c r="V127" s="44">
        <f t="shared" si="21"/>
        <v>0</v>
      </c>
      <c r="W127" s="23">
        <f>+Ene!N127+Feb!N127+Mar!N127+Abr!N127+May!N127+Jun!N127+Jul!N127+Ago!N127+Set!N127+Oct!N127+Nov!N127+Dic!N127</f>
        <v>19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89</v>
      </c>
      <c r="AA127" s="33">
        <f t="shared" si="23"/>
        <v>162.76517922457938</v>
      </c>
      <c r="AB127" s="37"/>
      <c r="AC127" s="24">
        <f>+Ene!P127+Feb!P127+Mar!P127+Abr!P127+May!P127+Jun!P127+Jul!P127+Ago!P127+Set!P127+Oct!P127+Nov!P127+Dic!P127</f>
        <v>34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4</v>
      </c>
      <c r="AJ127" s="33">
        <f t="shared" si="26"/>
        <v>2.9850746268656714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33</v>
      </c>
      <c r="AO127" s="33">
        <f t="shared" si="27"/>
        <v>38.677918424753869</v>
      </c>
      <c r="AP127" s="37">
        <v>0</v>
      </c>
      <c r="AQ127" s="24">
        <f>+Ene!W127+Feb!W127+Mar!W127+Abr!W127+May!W127+Jun!W127+Jul!W127+Ago!W127+Set!W127+Oct!W127+Nov!W127+Dic!W127</f>
        <v>4</v>
      </c>
      <c r="AR127" s="33">
        <f t="shared" si="28"/>
        <v>0</v>
      </c>
      <c r="AS127" s="24">
        <f t="shared" si="29"/>
        <v>33</v>
      </c>
      <c r="AT127" s="24">
        <f>+Ene!X127+Feb!X127+Mar!X127+Abr!X127+May!X127+Jun!X127+Jul!X127+Ago!X127+Set!X127+Oct!X127+Nov!X127+Dic!X127</f>
        <v>6</v>
      </c>
      <c r="AU127" s="33">
        <f t="shared" si="30"/>
        <v>18.181818181818183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3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8</v>
      </c>
      <c r="O128" s="33">
        <f t="shared" si="18"/>
        <v>6.2347062573255743</v>
      </c>
      <c r="P128" s="37" t="s">
        <v>953</v>
      </c>
      <c r="Q128" s="24">
        <f>+Ene!L128+Feb!L128+Mar!L128+Abr!L128+May!L128+Jun!L128+Jul!L128+Ago!L128+Set!L128+Oct!L128+Nov!L128+Dic!L128</f>
        <v>1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3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97</v>
      </c>
      <c r="AA128" s="33">
        <f t="shared" si="23"/>
        <v>92.047826912127533</v>
      </c>
      <c r="AB128" s="37"/>
      <c r="AC128" s="24">
        <f>+Ene!P128+Feb!P128+Mar!P128+Abr!P128+May!P128+Jun!P128+Jul!P128+Ago!P128+Set!P128+Oct!P128+Nov!P128+Dic!P128</f>
        <v>12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39</v>
      </c>
      <c r="AO128" s="33">
        <f t="shared" si="27"/>
        <v>23.690924553517188</v>
      </c>
      <c r="AP128" s="37">
        <v>0</v>
      </c>
      <c r="AQ128" s="24">
        <f>+Ene!W128+Feb!W128+Mar!W128+Abr!W128+May!W128+Jun!W128+Jul!W128+Ago!W128+Set!W128+Oct!W128+Nov!W128+Dic!W128</f>
        <v>4</v>
      </c>
      <c r="AR128" s="33">
        <f t="shared" si="28"/>
        <v>0</v>
      </c>
      <c r="AS128" s="24">
        <f t="shared" si="29"/>
        <v>39</v>
      </c>
      <c r="AT128" s="24">
        <f>+Ene!X128+Feb!X128+Mar!X128+Abr!X128+May!X128+Jun!X128+Jul!X128+Ago!X128+Set!X128+Oct!X128+Nov!X128+Dic!X128</f>
        <v>5</v>
      </c>
      <c r="AU128" s="33">
        <f t="shared" si="30"/>
        <v>12.820512820512819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6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1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2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31</v>
      </c>
      <c r="AA129" s="33">
        <f t="shared" si="23"/>
        <v>102.05761316872429</v>
      </c>
      <c r="AB129" s="37"/>
      <c r="AC129" s="24">
        <f>+Ene!P129+Feb!P129+Mar!P129+Abr!P129+May!P129+Jun!P129+Jul!P129+Ago!P129+Set!P129+Oct!P129+Nov!P129+Dic!P129</f>
        <v>8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15</v>
      </c>
      <c r="AO129" s="33">
        <f t="shared" si="27"/>
        <v>31.496062992125985</v>
      </c>
      <c r="AP129" s="37">
        <v>0</v>
      </c>
      <c r="AQ129" s="24">
        <f>+Ene!W129+Feb!W129+Mar!W129+Abr!W129+May!W129+Jun!W129+Jul!W129+Ago!W129+Set!W129+Oct!W129+Nov!W129+Dic!W129</f>
        <v>2</v>
      </c>
      <c r="AR129" s="33">
        <f t="shared" si="28"/>
        <v>0</v>
      </c>
      <c r="AS129" s="24">
        <f t="shared" si="29"/>
        <v>15</v>
      </c>
      <c r="AT129" s="24">
        <f>+Ene!X129+Feb!X129+Mar!X129+Abr!X129+May!X129+Jun!X129+Jul!X129+Ago!X129+Set!X129+Oct!X129+Nov!X129+Dic!X129</f>
        <v>1</v>
      </c>
      <c r="AU129" s="33">
        <f t="shared" si="30"/>
        <v>6.666666666666667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1</v>
      </c>
      <c r="O130" s="33">
        <f t="shared" si="18"/>
        <v>1.0256180390071505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1</v>
      </c>
      <c r="U130" s="33">
        <f t="shared" si="20"/>
        <v>1.573391309840515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20</v>
      </c>
      <c r="AA130" s="33">
        <f t="shared" si="23"/>
        <v>133.70771493515176</v>
      </c>
      <c r="AB130" s="37"/>
      <c r="AC130" s="24">
        <f>+Ene!P130+Feb!P130+Mar!P130+Abr!P130+May!P130+Jun!P130+Jul!P130+Ago!P130+Set!P130+Oct!P130+Nov!P130+Dic!P130</f>
        <v>2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14</v>
      </c>
      <c r="AJ130" s="33">
        <f t="shared" si="26"/>
        <v>21.53846153846154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13</v>
      </c>
      <c r="AO130" s="33">
        <f t="shared" si="27"/>
        <v>29.20167123410755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13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27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8</v>
      </c>
      <c r="O133" s="33">
        <f t="shared" si="18"/>
        <v>15.091620836235261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27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58</v>
      </c>
      <c r="AA133" s="33">
        <f t="shared" si="23"/>
        <v>143.41526136195043</v>
      </c>
      <c r="AB133" s="37"/>
      <c r="AC133" s="24">
        <f>+Ene!P133+Feb!P133+Mar!P133+Abr!P133+May!P133+Jun!P133+Jul!P133+Ago!P133+Set!P133+Oct!P133+Nov!P133+Dic!P133</f>
        <v>35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8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9</v>
      </c>
      <c r="AJ133" s="33">
        <f t="shared" si="26"/>
        <v>5.6962025316455698</v>
      </c>
      <c r="AK133" s="24">
        <f>+Ene!S133+Feb!S133+Mar!S133+Abr!S133+May!S133+Jun!S133+Jul!S133+Ago!S133+Set!S133+Oct!S133+Nov!S133+Dic!S133</f>
        <v>2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24</v>
      </c>
      <c r="AO133" s="33">
        <f t="shared" si="27"/>
        <v>20.084858527277749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24</v>
      </c>
      <c r="AT133" s="24">
        <f>+Ene!X133+Feb!X133+Mar!X133+Abr!X133+May!X133+Jun!X133+Jul!X133+Ago!X133+Set!X133+Oct!X133+Nov!X133+Dic!X133</f>
        <v>8</v>
      </c>
      <c r="AU133" s="33">
        <f t="shared" si="30"/>
        <v>33.333333333333329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15</v>
      </c>
      <c r="AA134" s="33">
        <f t="shared" ref="AA134:AA197" si="37">IFERROR(Z134/Y134,0)*100</f>
        <v>79.634741983435973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5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4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57</v>
      </c>
      <c r="AA135" s="33">
        <f t="shared" si="37"/>
        <v>187.0692484410896</v>
      </c>
      <c r="AB135" s="37"/>
      <c r="AC135" s="24">
        <f>+Ene!P135+Feb!P135+Mar!P135+Abr!P135+May!P135+Jun!P135+Jul!P135+Ago!P135+Set!P135+Oct!P135+Nov!P135+Dic!P135</f>
        <v>10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1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15</v>
      </c>
      <c r="AO135" s="33">
        <f t="shared" si="41"/>
        <v>16.502739454749488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15</v>
      </c>
      <c r="AT135" s="24">
        <f>+Ene!X135+Feb!X135+Mar!X135+Abr!X135+May!X135+Jun!X135+Jul!X135+Ago!X135+Set!X135+Oct!X135+Nov!X135+Dic!X135</f>
        <v>4</v>
      </c>
      <c r="AU135" s="33">
        <f t="shared" si="44"/>
        <v>26.666666666666668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57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48</v>
      </c>
      <c r="O136" s="33">
        <f t="shared" si="32"/>
        <v>48.746906918780283</v>
      </c>
      <c r="P136" s="37" t="s">
        <v>953</v>
      </c>
      <c r="Q136" s="24">
        <f>+Ene!L136+Feb!L136+Mar!L136+Abr!L136+May!L136+Jun!L136+Jul!L136+Ago!L136+Set!L136+Oct!L136+Nov!L136+Dic!L136</f>
        <v>53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2</v>
      </c>
      <c r="U136" s="33">
        <f t="shared" si="34"/>
        <v>1.8914815445047557</v>
      </c>
      <c r="V136" s="44">
        <f t="shared" si="35"/>
        <v>0</v>
      </c>
      <c r="W136" s="23">
        <f>+Ene!N136+Feb!N136+Mar!N136+Abr!N136+May!N136+Jun!N136+Jul!N136+Ago!N136+Set!N136+Oct!N136+Nov!N136+Dic!N136</f>
        <v>53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210</v>
      </c>
      <c r="AA136" s="33">
        <f t="shared" si="37"/>
        <v>310.70604249275021</v>
      </c>
      <c r="AB136" s="37"/>
      <c r="AC136" s="24">
        <f>+Ene!P136+Feb!P136+Mar!P136+Abr!P136+May!P136+Jun!P136+Jul!P136+Ago!P136+Set!P136+Oct!P136+Nov!P136+Dic!P136</f>
        <v>158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6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24</v>
      </c>
      <c r="AJ136" s="33">
        <f t="shared" si="40"/>
        <v>75</v>
      </c>
      <c r="AK136" s="24">
        <f>+Ene!S136+Feb!S136+Mar!S136+Abr!S136+May!S136+Jun!S136+Jul!S136+Ago!S136+Set!S136+Oct!S136+Nov!S136+Dic!S136</f>
        <v>9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52</v>
      </c>
      <c r="AO136" s="33">
        <f t="shared" si="41"/>
        <v>26.019775029022057</v>
      </c>
      <c r="AP136" s="37">
        <v>0</v>
      </c>
      <c r="AQ136" s="24">
        <f>+Ene!W136+Feb!W136+Mar!W136+Abr!W136+May!W136+Jun!W136+Jul!W136+Ago!W136+Set!W136+Oct!W136+Nov!W136+Dic!W136</f>
        <v>21</v>
      </c>
      <c r="AR136" s="33">
        <f t="shared" si="42"/>
        <v>0</v>
      </c>
      <c r="AS136" s="24">
        <f t="shared" si="43"/>
        <v>52</v>
      </c>
      <c r="AT136" s="24">
        <f>+Ene!X136+Feb!X136+Mar!X136+Abr!X136+May!X136+Jun!X136+Jul!X136+Ago!X136+Set!X136+Oct!X136+Nov!X136+Dic!X136</f>
        <v>11</v>
      </c>
      <c r="AU136" s="33">
        <f t="shared" si="44"/>
        <v>21.153846153846153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47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88</v>
      </c>
      <c r="O137" s="33">
        <f t="shared" si="32"/>
        <v>81.481481481481481</v>
      </c>
      <c r="P137" s="37" t="s">
        <v>953</v>
      </c>
      <c r="Q137" s="24">
        <f>+Ene!L137+Feb!L137+Mar!L137+Abr!L137+May!L137+Jun!L137+Jul!L137+Ago!L137+Set!L137+Oct!L137+Nov!L137+Dic!L137</f>
        <v>57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22</v>
      </c>
      <c r="U137" s="33">
        <f t="shared" si="34"/>
        <v>19.130434782608695</v>
      </c>
      <c r="V137" s="44">
        <f t="shared" si="35"/>
        <v>0</v>
      </c>
      <c r="W137" s="23">
        <f>+Ene!N137+Feb!N137+Mar!N137+Abr!N137+May!N137+Jun!N137+Jul!N137+Ago!N137+Set!N137+Oct!N137+Nov!N137+Dic!N137</f>
        <v>45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197</v>
      </c>
      <c r="AA137" s="33">
        <f t="shared" si="37"/>
        <v>261.4674028456148</v>
      </c>
      <c r="AB137" s="37"/>
      <c r="AC137" s="24">
        <f>+Ene!P137+Feb!P137+Mar!P137+Abr!P137+May!P137+Jun!P137+Jul!P137+Ago!P137+Set!P137+Oct!P137+Nov!P137+Dic!P137</f>
        <v>192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28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99</v>
      </c>
      <c r="AJ137" s="33">
        <f t="shared" si="40"/>
        <v>0</v>
      </c>
      <c r="AK137" s="24">
        <f>+Ene!S137+Feb!S137+Mar!S137+Abr!S137+May!S137+Jun!S137+Jul!S137+Ago!S137+Set!S137+Oct!S137+Nov!S137+Dic!S137</f>
        <v>3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34</v>
      </c>
      <c r="AO137" s="33">
        <f t="shared" si="41"/>
        <v>15.1894888736994</v>
      </c>
      <c r="AP137" s="37">
        <v>0</v>
      </c>
      <c r="AQ137" s="24">
        <f>+Ene!W137+Feb!W137+Mar!W137+Abr!W137+May!W137+Jun!W137+Jul!W137+Ago!W137+Set!W137+Oct!W137+Nov!W137+Dic!W137</f>
        <v>27</v>
      </c>
      <c r="AR137" s="33">
        <f t="shared" si="42"/>
        <v>0</v>
      </c>
      <c r="AS137" s="24">
        <f t="shared" si="43"/>
        <v>34</v>
      </c>
      <c r="AT137" s="24">
        <f>+Ene!X137+Feb!X137+Mar!X137+Abr!X137+May!X137+Jun!X137+Jul!X137+Ago!X137+Set!X137+Oct!X137+Nov!X137+Dic!X137</f>
        <v>13</v>
      </c>
      <c r="AU137" s="33">
        <f t="shared" si="44"/>
        <v>38.235294117647058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38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71</v>
      </c>
      <c r="O138" s="33">
        <f t="shared" si="32"/>
        <v>210.16180630286701</v>
      </c>
      <c r="P138" s="37" t="s">
        <v>953</v>
      </c>
      <c r="Q138" s="24">
        <f>+Ene!L138+Feb!L138+Mar!L138+Abr!L138+May!L138+Jun!L138+Jul!L138+Ago!L138+Set!L138+Oct!L138+Nov!L138+Dic!L138</f>
        <v>12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1</v>
      </c>
      <c r="U138" s="33">
        <f t="shared" si="34"/>
        <v>2.469025960169855</v>
      </c>
      <c r="V138" s="44">
        <f t="shared" si="35"/>
        <v>0</v>
      </c>
      <c r="W138" s="23">
        <f>+Ene!N138+Feb!N138+Mar!N138+Abr!N138+May!N138+Jun!N138+Jul!N138+Ago!N138+Set!N138+Oct!N138+Nov!N138+Dic!N138</f>
        <v>37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100</v>
      </c>
      <c r="AA138" s="33">
        <f t="shared" si="37"/>
        <v>501.40393100681911</v>
      </c>
      <c r="AB138" s="37"/>
      <c r="AC138" s="24">
        <f>+Ene!P138+Feb!P138+Mar!P138+Abr!P138+May!P138+Jun!P138+Jul!P138+Ago!P138+Set!P138+Oct!P138+Nov!P138+Dic!P138</f>
        <v>121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2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17</v>
      </c>
      <c r="AO138" s="33">
        <f t="shared" si="41"/>
        <v>28.707002820040866</v>
      </c>
      <c r="AP138" s="37">
        <v>0</v>
      </c>
      <c r="AQ138" s="24">
        <f>+Ene!W138+Feb!W138+Mar!W138+Abr!W138+May!W138+Jun!W138+Jul!W138+Ago!W138+Set!W138+Oct!W138+Nov!W138+Dic!W138</f>
        <v>16</v>
      </c>
      <c r="AR138" s="33">
        <f t="shared" si="42"/>
        <v>0</v>
      </c>
      <c r="AS138" s="24">
        <f t="shared" si="43"/>
        <v>17</v>
      </c>
      <c r="AT138" s="24">
        <f>+Ene!X138+Feb!X138+Mar!X138+Abr!X138+May!X138+Jun!X138+Jul!X138+Ago!X138+Set!X138+Oct!X138+Nov!X138+Dic!X138</f>
        <v>10</v>
      </c>
      <c r="AU138" s="33">
        <f t="shared" si="44"/>
        <v>58.82352941176471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2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2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10</v>
      </c>
      <c r="AA139" s="33">
        <f t="shared" si="37"/>
        <v>78.480615288023856</v>
      </c>
      <c r="AB139" s="37"/>
      <c r="AC139" s="24">
        <f>+Ene!P139+Feb!P139+Mar!P139+Abr!P139+May!P139+Jun!P139+Jul!P139+Ago!P139+Set!P139+Oct!P139+Nov!P139+Dic!P139</f>
        <v>9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10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7</v>
      </c>
      <c r="O140" s="33">
        <f t="shared" si="32"/>
        <v>32.917015983551856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10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13</v>
      </c>
      <c r="AA140" s="33">
        <f t="shared" si="37"/>
        <v>102.02479987443103</v>
      </c>
      <c r="AB140" s="37"/>
      <c r="AC140" s="24">
        <f>+Ene!P140+Feb!P140+Mar!P140+Abr!P140+May!P140+Jun!P140+Jul!P140+Ago!P140+Set!P140+Oct!P140+Nov!P140+Dic!P140</f>
        <v>17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1</v>
      </c>
      <c r="AO140" s="33">
        <f t="shared" si="41"/>
        <v>2.6964353125168525</v>
      </c>
      <c r="AP140" s="37">
        <v>0</v>
      </c>
      <c r="AQ140" s="24">
        <f>+Ene!W140+Feb!W140+Mar!W140+Abr!W140+May!W140+Jun!W140+Jul!W140+Ago!W140+Set!W140+Oct!W140+Nov!W140+Dic!W140</f>
        <v>1</v>
      </c>
      <c r="AR140" s="33">
        <f t="shared" si="42"/>
        <v>0</v>
      </c>
      <c r="AS140" s="24">
        <f t="shared" si="43"/>
        <v>1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7</v>
      </c>
      <c r="O141" s="33">
        <f t="shared" si="32"/>
        <v>37.008604756423367</v>
      </c>
      <c r="P141" s="37" t="s">
        <v>953</v>
      </c>
      <c r="Q141" s="24">
        <f>+Ene!L141+Feb!L141+Mar!L141+Abr!L141+May!L141+Jun!L141+Jul!L141+Ago!L141+Set!L141+Oct!L141+Nov!L141+Dic!L141</f>
        <v>1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14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17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7</v>
      </c>
      <c r="O142" s="33">
        <f t="shared" si="32"/>
        <v>78.677099782091659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17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27</v>
      </c>
      <c r="AA142" s="33">
        <f t="shared" si="37"/>
        <v>487.36462093862815</v>
      </c>
      <c r="AB142" s="37"/>
      <c r="AC142" s="24">
        <f>+Ene!P142+Feb!P142+Mar!P142+Abr!P142+May!P142+Jun!P142+Jul!P142+Ago!P142+Set!P142+Oct!P142+Nov!P142+Dic!P142</f>
        <v>24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3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23</v>
      </c>
      <c r="AO142" s="33">
        <f t="shared" si="41"/>
        <v>145.97613607514597</v>
      </c>
      <c r="AP142" s="37">
        <v>0</v>
      </c>
      <c r="AQ142" s="24">
        <f>+Ene!W142+Feb!W142+Mar!W142+Abr!W142+May!W142+Jun!W142+Jul!W142+Ago!W142+Set!W142+Oct!W142+Nov!W142+Dic!W142</f>
        <v>4</v>
      </c>
      <c r="AR142" s="33">
        <f t="shared" si="42"/>
        <v>0</v>
      </c>
      <c r="AS142" s="24">
        <f t="shared" si="43"/>
        <v>23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20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14</v>
      </c>
      <c r="O143" s="33">
        <f t="shared" si="32"/>
        <v>72.865230228177452</v>
      </c>
      <c r="P143" s="37" t="s">
        <v>953</v>
      </c>
      <c r="Q143" s="24">
        <f>+Ene!L143+Feb!L143+Mar!L143+Abr!L143+May!L143+Jun!L143+Jul!L143+Ago!L143+Set!L143+Oct!L143+Nov!L143+Dic!L143</f>
        <v>5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7</v>
      </c>
      <c r="U143" s="33">
        <f t="shared" si="34"/>
        <v>30.38929033213088</v>
      </c>
      <c r="V143" s="44">
        <f t="shared" si="35"/>
        <v>0</v>
      </c>
      <c r="W143" s="23">
        <f>+Ene!N143+Feb!N143+Mar!N143+Abr!N143+May!N143+Jun!N143+Jul!N143+Ago!N143+Set!N143+Oct!N143+Nov!N143+Dic!N143</f>
        <v>20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35</v>
      </c>
      <c r="AA143" s="33">
        <f t="shared" si="37"/>
        <v>300.84235860409143</v>
      </c>
      <c r="AB143" s="37"/>
      <c r="AC143" s="24">
        <f>+Ene!P143+Feb!P143+Mar!P143+Abr!P143+May!P143+Jun!P143+Jul!P143+Ago!P143+Set!P143+Oct!P143+Nov!P143+Dic!P143</f>
        <v>39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1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2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18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23</v>
      </c>
      <c r="O144" s="33">
        <f t="shared" si="32"/>
        <v>113.09833093675674</v>
      </c>
      <c r="P144" s="37" t="s">
        <v>953</v>
      </c>
      <c r="Q144" s="24">
        <f>+Ene!L144+Feb!L144+Mar!L144+Abr!L144+May!L144+Jun!L144+Jul!L144+Ago!L144+Set!L144+Oct!L144+Nov!L144+Dic!L144</f>
        <v>13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1</v>
      </c>
      <c r="U144" s="33">
        <f t="shared" si="34"/>
        <v>4.1016497516730244</v>
      </c>
      <c r="V144" s="44">
        <f t="shared" si="35"/>
        <v>0</v>
      </c>
      <c r="W144" s="23">
        <f>+Ene!N144+Feb!N144+Mar!N144+Abr!N144+May!N144+Jun!N144+Jul!N144+Ago!N144+Set!N144+Oct!N144+Nov!N144+Dic!N144</f>
        <v>18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41</v>
      </c>
      <c r="AA144" s="33">
        <f t="shared" si="37"/>
        <v>336.39645553002953</v>
      </c>
      <c r="AB144" s="37"/>
      <c r="AC144" s="24">
        <f>+Ene!P144+Feb!P144+Mar!P144+Abr!P144+May!P144+Jun!P144+Jul!P144+Ago!P144+Set!P144+Oct!P144+Nov!P144+Dic!P144</f>
        <v>54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2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0</v>
      </c>
      <c r="AO144" s="33">
        <f t="shared" si="41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0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9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8</v>
      </c>
      <c r="O145" s="33">
        <f t="shared" si="32"/>
        <v>57.393629020370831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3</v>
      </c>
      <c r="U145" s="33">
        <f t="shared" si="34"/>
        <v>17.952509551395611</v>
      </c>
      <c r="V145" s="44">
        <f t="shared" si="35"/>
        <v>0</v>
      </c>
      <c r="W145" s="23">
        <f>+Ene!N145+Feb!N145+Mar!N145+Abr!N145+May!N145+Jun!N145+Jul!N145+Ago!N145+Set!N145+Oct!N145+Nov!N145+Dic!N145</f>
        <v>9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16</v>
      </c>
      <c r="AA145" s="33">
        <f t="shared" si="37"/>
        <v>192.53910950661856</v>
      </c>
      <c r="AB145" s="37"/>
      <c r="AC145" s="24">
        <f>+Ene!P145+Feb!P145+Mar!P145+Abr!P145+May!P145+Jun!P145+Jul!P145+Ago!P145+Set!P145+Oct!P145+Nov!P145+Dic!P145</f>
        <v>18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2</v>
      </c>
      <c r="AO145" s="33">
        <f t="shared" si="41"/>
        <v>7.9853070350554969</v>
      </c>
      <c r="AP145" s="37">
        <v>0</v>
      </c>
      <c r="AQ145" s="24">
        <f>+Ene!W145+Feb!W145+Mar!W145+Abr!W145+May!W145+Jun!W145+Jul!W145+Ago!W145+Set!W145+Oct!W145+Nov!W145+Dic!W145</f>
        <v>2</v>
      </c>
      <c r="AR145" s="33">
        <f t="shared" si="42"/>
        <v>0</v>
      </c>
      <c r="AS145" s="24">
        <f t="shared" si="43"/>
        <v>2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57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79</v>
      </c>
      <c r="O146" s="33">
        <f t="shared" si="32"/>
        <v>145.03742290189192</v>
      </c>
      <c r="P146" s="37" t="s">
        <v>953</v>
      </c>
      <c r="Q146" s="24">
        <f>+Ene!L146+Feb!L146+Mar!L146+Abr!L146+May!L146+Jun!L146+Jul!L146+Ago!L146+Set!L146+Oct!L146+Nov!L146+Dic!L146</f>
        <v>41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7</v>
      </c>
      <c r="U146" s="33">
        <f t="shared" si="34"/>
        <v>17.535578635482501</v>
      </c>
      <c r="V146" s="44">
        <f t="shared" si="35"/>
        <v>0</v>
      </c>
      <c r="W146" s="23">
        <f>+Ene!N146+Feb!N146+Mar!N146+Abr!N146+May!N146+Jun!N146+Jul!N146+Ago!N146+Set!N146+Oct!N146+Nov!N146+Dic!N146</f>
        <v>57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213</v>
      </c>
      <c r="AA146" s="33">
        <f t="shared" si="37"/>
        <v>711.99358202968313</v>
      </c>
      <c r="AB146" s="37"/>
      <c r="AC146" s="24">
        <f>+Ene!P146+Feb!P146+Mar!P146+Abr!P146+May!P146+Jun!P146+Jul!P146+Ago!P146+Set!P146+Oct!P146+Nov!P146+Dic!P146</f>
        <v>177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189</v>
      </c>
      <c r="AJ146" s="33">
        <f t="shared" si="40"/>
        <v>175</v>
      </c>
      <c r="AK146" s="24">
        <f>+Ene!S146+Feb!S146+Mar!S146+Abr!S146+May!S146+Jun!S146+Jul!S146+Ago!S146+Set!S146+Oct!S146+Nov!S146+Dic!S146</f>
        <v>5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58</v>
      </c>
      <c r="AO146" s="33">
        <f t="shared" si="41"/>
        <v>65.590826331324138</v>
      </c>
      <c r="AP146" s="37">
        <v>0</v>
      </c>
      <c r="AQ146" s="24">
        <f>+Ene!W146+Feb!W146+Mar!W146+Abr!W146+May!W146+Jun!W146+Jul!W146+Ago!W146+Set!W146+Oct!W146+Nov!W146+Dic!W146</f>
        <v>25</v>
      </c>
      <c r="AR146" s="33">
        <f t="shared" si="42"/>
        <v>0</v>
      </c>
      <c r="AS146" s="24">
        <f t="shared" si="43"/>
        <v>58</v>
      </c>
      <c r="AT146" s="24">
        <f>+Ene!X146+Feb!X146+Mar!X146+Abr!X146+May!X146+Jun!X146+Jul!X146+Ago!X146+Set!X146+Oct!X146+Nov!X146+Dic!X146</f>
        <v>1</v>
      </c>
      <c r="AU146" s="33">
        <f t="shared" si="44"/>
        <v>1.7241379310344827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16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16</v>
      </c>
      <c r="O147" s="33">
        <f t="shared" si="32"/>
        <v>67.320495003639721</v>
      </c>
      <c r="P147" s="37" t="s">
        <v>953</v>
      </c>
      <c r="Q147" s="24">
        <f>+Ene!L147+Feb!L147+Mar!L147+Abr!L147+May!L147+Jun!L147+Jul!L147+Ago!L147+Set!L147+Oct!L147+Nov!L147+Dic!L147</f>
        <v>14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4</v>
      </c>
      <c r="U147" s="33">
        <f t="shared" si="34"/>
        <v>22.964467921802331</v>
      </c>
      <c r="V147" s="44">
        <f t="shared" si="35"/>
        <v>0</v>
      </c>
      <c r="W147" s="23">
        <f>+Ene!N147+Feb!N147+Mar!N147+Abr!N147+May!N147+Jun!N147+Jul!N147+Ago!N147+Set!N147+Oct!N147+Nov!N147+Dic!N147</f>
        <v>16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34</v>
      </c>
      <c r="AA147" s="33">
        <f t="shared" si="37"/>
        <v>266.83409197928114</v>
      </c>
      <c r="AB147" s="37"/>
      <c r="AC147" s="24">
        <f>+Ene!P147+Feb!P147+Mar!P147+Abr!P147+May!P147+Jun!P147+Jul!P147+Ago!P147+Set!P147+Oct!P147+Nov!P147+Dic!P147</f>
        <v>46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12</v>
      </c>
      <c r="AO147" s="33">
        <f t="shared" si="41"/>
        <v>31.170450413008467</v>
      </c>
      <c r="AP147" s="37">
        <v>0</v>
      </c>
      <c r="AQ147" s="24">
        <f>+Ene!W147+Feb!W147+Mar!W147+Abr!W147+May!W147+Jun!W147+Jul!W147+Ago!W147+Set!W147+Oct!W147+Nov!W147+Dic!W147</f>
        <v>9</v>
      </c>
      <c r="AR147" s="33">
        <f t="shared" si="42"/>
        <v>0</v>
      </c>
      <c r="AS147" s="24">
        <f t="shared" si="43"/>
        <v>12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15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23</v>
      </c>
      <c r="O148" s="33">
        <f t="shared" si="32"/>
        <v>82.233394066176331</v>
      </c>
      <c r="P148" s="37" t="s">
        <v>953</v>
      </c>
      <c r="Q148" s="24">
        <f>+Ene!L148+Feb!L148+Mar!L148+Abr!L148+May!L148+Jun!L148+Jul!L148+Ago!L148+Set!L148+Oct!L148+Nov!L148+Dic!L148</f>
        <v>12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11</v>
      </c>
      <c r="U148" s="33">
        <f t="shared" si="34"/>
        <v>53.663889016773339</v>
      </c>
      <c r="V148" s="44">
        <f t="shared" si="35"/>
        <v>0</v>
      </c>
      <c r="W148" s="23">
        <f>+Ene!N148+Feb!N148+Mar!N148+Abr!N148+May!N148+Jun!N148+Jul!N148+Ago!N148+Set!N148+Oct!N148+Nov!N148+Dic!N148</f>
        <v>15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35</v>
      </c>
      <c r="AA148" s="33">
        <f t="shared" si="37"/>
        <v>225.63176895306862</v>
      </c>
      <c r="AB148" s="37"/>
      <c r="AC148" s="24">
        <f>+Ene!P148+Feb!P148+Mar!P148+Abr!P148+May!P148+Jun!P148+Jul!P148+Ago!P148+Set!P148+Oct!P148+Nov!P148+Dic!P148</f>
        <v>50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2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21</v>
      </c>
      <c r="AJ148" s="33">
        <f t="shared" si="40"/>
        <v>11.602209944751381</v>
      </c>
      <c r="AK148" s="24">
        <f>+Ene!S148+Feb!S148+Mar!S148+Abr!S148+May!S148+Jun!S148+Jul!S148+Ago!S148+Set!S148+Oct!S148+Nov!S148+Dic!S148</f>
        <v>2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3</v>
      </c>
      <c r="AO148" s="33">
        <f t="shared" si="41"/>
        <v>6.6720042700827333</v>
      </c>
      <c r="AP148" s="37">
        <v>0</v>
      </c>
      <c r="AQ148" s="24">
        <f>+Ene!W148+Feb!W148+Mar!W148+Abr!W148+May!W148+Jun!W148+Jul!W148+Ago!W148+Set!W148+Oct!W148+Nov!W148+Dic!W148</f>
        <v>8</v>
      </c>
      <c r="AR148" s="33">
        <f t="shared" si="42"/>
        <v>0</v>
      </c>
      <c r="AS148" s="24">
        <f t="shared" si="43"/>
        <v>3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43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44</v>
      </c>
      <c r="O149" s="33">
        <f t="shared" si="32"/>
        <v>110.56604668442563</v>
      </c>
      <c r="P149" s="37" t="s">
        <v>953</v>
      </c>
      <c r="Q149" s="24">
        <f>+Ene!L149+Feb!L149+Mar!L149+Abr!L149+May!L149+Jun!L149+Jul!L149+Ago!L149+Set!L149+Oct!L149+Nov!L149+Dic!L149</f>
        <v>20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18</v>
      </c>
      <c r="U149" s="33">
        <f t="shared" si="34"/>
        <v>61.717835744832314</v>
      </c>
      <c r="V149" s="44">
        <f t="shared" si="35"/>
        <v>0</v>
      </c>
      <c r="W149" s="23">
        <f>+Ene!N149+Feb!N149+Mar!N149+Abr!N149+May!N149+Jun!N149+Jul!N149+Ago!N149+Set!N149+Oct!N149+Nov!N149+Dic!N149</f>
        <v>43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91</v>
      </c>
      <c r="AA149" s="33">
        <f t="shared" si="37"/>
        <v>421.17930204572804</v>
      </c>
      <c r="AB149" s="37"/>
      <c r="AC149" s="24">
        <f>+Ene!P149+Feb!P149+Mar!P149+Abr!P149+May!P149+Jun!P149+Jul!P149+Ago!P149+Set!P149+Oct!P149+Nov!P149+Dic!P149</f>
        <v>107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1</v>
      </c>
      <c r="AJ149" s="33">
        <f t="shared" si="40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42</v>
      </c>
      <c r="AO149" s="33">
        <f t="shared" si="41"/>
        <v>65.635255508673225</v>
      </c>
      <c r="AP149" s="37">
        <v>0</v>
      </c>
      <c r="AQ149" s="24">
        <f>+Ene!W149+Feb!W149+Mar!W149+Abr!W149+May!W149+Jun!W149+Jul!W149+Ago!W149+Set!W149+Oct!W149+Nov!W149+Dic!W149</f>
        <v>35</v>
      </c>
      <c r="AR149" s="33">
        <f t="shared" si="42"/>
        <v>0</v>
      </c>
      <c r="AS149" s="24">
        <f t="shared" si="43"/>
        <v>42</v>
      </c>
      <c r="AT149" s="24">
        <f>+Ene!X149+Feb!X149+Mar!X149+Abr!X149+May!X149+Jun!X149+Jul!X149+Ago!X149+Set!X149+Oct!X149+Nov!X149+Dic!X149</f>
        <v>5</v>
      </c>
      <c r="AU149" s="33">
        <f t="shared" si="44"/>
        <v>11.904761904761903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414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411</v>
      </c>
      <c r="O150" s="33">
        <f t="shared" si="32"/>
        <v>72.480454668728839</v>
      </c>
      <c r="P150" s="37" t="s">
        <v>953</v>
      </c>
      <c r="Q150" s="24">
        <f>+Ene!L150+Feb!L150+Mar!L150+Abr!L150+May!L150+Jun!L150+Jul!L150+Ago!L150+Set!L150+Oct!L150+Nov!L150+Dic!L150</f>
        <v>35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2</v>
      </c>
      <c r="U150" s="33">
        <f t="shared" si="34"/>
        <v>0.28373380269491061</v>
      </c>
      <c r="V150" s="44">
        <f t="shared" si="35"/>
        <v>0</v>
      </c>
      <c r="W150" s="23">
        <f>+Ene!N150+Feb!N150+Mar!N150+Abr!N150+May!N150+Jun!N150+Jul!N150+Ago!N150+Set!N150+Oct!N150+Nov!N150+Dic!N150</f>
        <v>406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883</v>
      </c>
      <c r="AA150" s="33">
        <f t="shared" si="37"/>
        <v>249.04106498194943</v>
      </c>
      <c r="AB150" s="37"/>
      <c r="AC150" s="24">
        <f>+Ene!P150+Feb!P150+Mar!P150+Abr!P150+May!P150+Jun!P150+Jul!P150+Ago!P150+Set!P150+Oct!P150+Nov!P150+Dic!P150</f>
        <v>860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5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271</v>
      </c>
      <c r="AJ150" s="33">
        <f t="shared" si="40"/>
        <v>117.31601731601731</v>
      </c>
      <c r="AK150" s="24">
        <f>+Ene!S150+Feb!S150+Mar!S150+Abr!S150+May!S150+Jun!S150+Jul!S150+Ago!S150+Set!S150+Oct!S150+Nov!S150+Dic!S150</f>
        <v>38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82</v>
      </c>
      <c r="AO150" s="33">
        <f t="shared" si="41"/>
        <v>7.8011134662440114</v>
      </c>
      <c r="AP150" s="37">
        <v>0</v>
      </c>
      <c r="AQ150" s="24">
        <f>+Ene!W150+Feb!W150+Mar!W150+Abr!W150+May!W150+Jun!W150+Jul!W150+Ago!W150+Set!W150+Oct!W150+Nov!W150+Dic!W150</f>
        <v>30</v>
      </c>
      <c r="AR150" s="33">
        <f t="shared" si="42"/>
        <v>0</v>
      </c>
      <c r="AS150" s="24">
        <f t="shared" si="43"/>
        <v>82</v>
      </c>
      <c r="AT150" s="24">
        <f>+Ene!X150+Feb!X150+Mar!X150+Abr!X150+May!X150+Jun!X150+Jul!X150+Ago!X150+Set!X150+Oct!X150+Nov!X150+Dic!X150</f>
        <v>1</v>
      </c>
      <c r="AU150" s="33">
        <f t="shared" si="44"/>
        <v>1.2195121951219512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4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4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15</v>
      </c>
      <c r="AA151" s="33">
        <f t="shared" si="37"/>
        <v>93.364869911614605</v>
      </c>
      <c r="AB151" s="37"/>
      <c r="AC151" s="24">
        <f>+Ene!P151+Feb!P151+Mar!P151+Abr!P151+May!P151+Jun!P151+Jul!P151+Ago!P151+Set!P151+Oct!P151+Nov!P151+Dic!P151</f>
        <v>6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1</v>
      </c>
      <c r="AJ151" s="33">
        <f t="shared" si="40"/>
        <v>1.4492753623188406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5</v>
      </c>
      <c r="AO151" s="33">
        <f t="shared" si="41"/>
        <v>10.498687664041995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5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8</v>
      </c>
      <c r="AA152" s="33">
        <f t="shared" si="37"/>
        <v>96.269554753309279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12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11</v>
      </c>
      <c r="O153" s="33">
        <f t="shared" si="32"/>
        <v>70.508312020460366</v>
      </c>
      <c r="P153" s="37" t="s">
        <v>953</v>
      </c>
      <c r="Q153" s="24">
        <f>+Ene!L153+Feb!L153+Mar!L153+Abr!L153+May!L153+Jun!L153+Jul!L153+Ago!L153+Set!L153+Oct!L153+Nov!L153+Dic!L153</f>
        <v>8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1</v>
      </c>
      <c r="U153" s="33">
        <f t="shared" si="34"/>
        <v>7.8426357755378362</v>
      </c>
      <c r="V153" s="44">
        <f t="shared" si="35"/>
        <v>0</v>
      </c>
      <c r="W153" s="23">
        <f>+Ene!N153+Feb!N153+Mar!N153+Abr!N153+May!N153+Jun!N153+Jul!N153+Ago!N153+Set!N153+Oct!N153+Nov!N153+Dic!N153</f>
        <v>12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35</v>
      </c>
      <c r="AA153" s="33">
        <f t="shared" si="37"/>
        <v>350.98275170477342</v>
      </c>
      <c r="AB153" s="37"/>
      <c r="AC153" s="24">
        <f>+Ene!P153+Feb!P153+Mar!P153+Abr!P153+May!P153+Jun!P153+Jul!P153+Ago!P153+Set!P153+Oct!P153+Nov!P153+Dic!P153</f>
        <v>31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13</v>
      </c>
      <c r="AO153" s="33">
        <f t="shared" si="41"/>
        <v>44.508353875650506</v>
      </c>
      <c r="AP153" s="37">
        <v>0</v>
      </c>
      <c r="AQ153" s="24">
        <f>+Ene!W153+Feb!W153+Mar!W153+Abr!W153+May!W153+Jun!W153+Jul!W153+Ago!W153+Set!W153+Oct!W153+Nov!W153+Dic!W153</f>
        <v>7</v>
      </c>
      <c r="AR153" s="33">
        <f t="shared" si="42"/>
        <v>0</v>
      </c>
      <c r="AS153" s="24">
        <f t="shared" si="43"/>
        <v>13</v>
      </c>
      <c r="AT153" s="24">
        <f>+Ene!X153+Feb!X153+Mar!X153+Abr!X153+May!X153+Jun!X153+Jul!X153+Ago!X153+Set!X153+Oct!X153+Nov!X153+Dic!X153</f>
        <v>1</v>
      </c>
      <c r="AU153" s="33">
        <f t="shared" si="44"/>
        <v>7.6923076923076925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21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1</v>
      </c>
      <c r="O154" s="33">
        <f t="shared" si="32"/>
        <v>4.0785191212367762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20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60</v>
      </c>
      <c r="AA154" s="33">
        <f t="shared" si="37"/>
        <v>386.79731820526041</v>
      </c>
      <c r="AB154" s="37"/>
      <c r="AC154" s="24">
        <f>+Ene!P154+Feb!P154+Mar!P154+Abr!P154+May!P154+Jun!P154+Jul!P154+Ago!P154+Set!P154+Oct!P154+Nov!P154+Dic!P154</f>
        <v>22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6</v>
      </c>
      <c r="AO154" s="33">
        <f t="shared" si="41"/>
        <v>13.109882666550131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6</v>
      </c>
      <c r="AT154" s="24">
        <f>+Ene!X154+Feb!X154+Mar!X154+Abr!X154+May!X154+Jun!X154+Jul!X154+Ago!X154+Set!X154+Oct!X154+Nov!X154+Dic!X154</f>
        <v>4</v>
      </c>
      <c r="AU154" s="33">
        <f t="shared" si="44"/>
        <v>66.666666666666657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8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15</v>
      </c>
      <c r="O155" s="33">
        <f t="shared" si="32"/>
        <v>42.074706211527705</v>
      </c>
      <c r="P155" s="37" t="s">
        <v>953</v>
      </c>
      <c r="Q155" s="24">
        <f>+Ene!L155+Feb!L155+Mar!L155+Abr!L155+May!L155+Jun!L155+Jul!L155+Ago!L155+Set!L155+Oct!L155+Nov!L155+Dic!L155</f>
        <v>10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11</v>
      </c>
      <c r="U155" s="33">
        <f t="shared" si="34"/>
        <v>37.751736396853097</v>
      </c>
      <c r="V155" s="44">
        <f t="shared" si="35"/>
        <v>0</v>
      </c>
      <c r="W155" s="23">
        <f>+Ene!N155+Feb!N155+Mar!N155+Abr!N155+May!N155+Jun!N155+Jul!N155+Ago!N155+Set!N155+Oct!N155+Nov!N155+Dic!N155</f>
        <v>3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47</v>
      </c>
      <c r="AA155" s="33">
        <f t="shared" si="37"/>
        <v>212.09386281588448</v>
      </c>
      <c r="AB155" s="37"/>
      <c r="AC155" s="24">
        <f>+Ene!P155+Feb!P155+Mar!P155+Abr!P155+May!P155+Jun!P155+Jul!P155+Ago!P155+Set!P155+Oct!P155+Nov!P155+Dic!P155</f>
        <v>33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3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5</v>
      </c>
      <c r="AJ155" s="33">
        <f t="shared" si="40"/>
        <v>3.8759689922480618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17</v>
      </c>
      <c r="AO155" s="33">
        <f t="shared" si="41"/>
        <v>25.817033167294372</v>
      </c>
      <c r="AP155" s="37">
        <v>0</v>
      </c>
      <c r="AQ155" s="24">
        <f>+Ene!W155+Feb!W155+Mar!W155+Abr!W155+May!W155+Jun!W155+Jul!W155+Ago!W155+Set!W155+Oct!W155+Nov!W155+Dic!W155</f>
        <v>6</v>
      </c>
      <c r="AR155" s="33">
        <f t="shared" si="42"/>
        <v>0</v>
      </c>
      <c r="AS155" s="24">
        <f t="shared" si="43"/>
        <v>17</v>
      </c>
      <c r="AT155" s="24">
        <f>+Ene!X155+Feb!X155+Mar!X155+Abr!X155+May!X155+Jun!X155+Jul!X155+Ago!X155+Set!X155+Oct!X155+Nov!X155+Dic!X155</f>
        <v>9</v>
      </c>
      <c r="AU155" s="33">
        <f t="shared" si="44"/>
        <v>52.941176470588239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4</v>
      </c>
      <c r="O156" s="33">
        <f t="shared" si="32"/>
        <v>14.169611307420492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2</v>
      </c>
      <c r="U156" s="33">
        <f t="shared" si="34"/>
        <v>8.6684680939513612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2</v>
      </c>
      <c r="AA156" s="33">
        <f t="shared" si="37"/>
        <v>11.281588447653428</v>
      </c>
      <c r="AB156" s="37"/>
      <c r="AC156" s="24">
        <f>+Ene!P156+Feb!P156+Mar!P156+Abr!P156+May!P156+Jun!P156+Jul!P156+Ago!P156+Set!P156+Oct!P156+Nov!P156+Dic!P156</f>
        <v>5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1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4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4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3</v>
      </c>
      <c r="O157" s="33">
        <f t="shared" si="32"/>
        <v>23.403586033343814</v>
      </c>
      <c r="P157" s="37" t="s">
        <v>953</v>
      </c>
      <c r="Q157" s="24">
        <f>+Ene!L157+Feb!L157+Mar!L157+Abr!L157+May!L157+Jun!L157+Jul!L157+Ago!L157+Set!L157+Oct!L157+Nov!L157+Dic!L157</f>
        <v>3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4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4</v>
      </c>
      <c r="AA157" s="33">
        <f t="shared" si="37"/>
        <v>55.540127742293812</v>
      </c>
      <c r="AB157" s="37"/>
      <c r="AC157" s="24">
        <f>+Ene!P157+Feb!P157+Mar!P157+Abr!P157+May!P157+Jun!P157+Jul!P157+Ago!P157+Set!P157+Oct!P157+Nov!P157+Dic!P157</f>
        <v>10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2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9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2</v>
      </c>
      <c r="AO157" s="33">
        <f t="shared" si="41"/>
        <v>9.3764650726676049</v>
      </c>
      <c r="AP157" s="37">
        <v>0</v>
      </c>
      <c r="AQ157" s="24">
        <f>+Ene!W157+Feb!W157+Mar!W157+Abr!W157+May!W157+Jun!W157+Jul!W157+Ago!W157+Set!W157+Oct!W157+Nov!W157+Dic!W157</f>
        <v>1</v>
      </c>
      <c r="AR157" s="33">
        <f t="shared" si="42"/>
        <v>0</v>
      </c>
      <c r="AS157" s="24">
        <f t="shared" si="43"/>
        <v>2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2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1</v>
      </c>
      <c r="U158" s="33">
        <f t="shared" si="34"/>
        <v>14.0192198982476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4</v>
      </c>
      <c r="AA158" s="33">
        <f t="shared" si="37"/>
        <v>180.50541516245485</v>
      </c>
      <c r="AB158" s="37"/>
      <c r="AC158" s="24">
        <f>+Ene!P158+Feb!P158+Mar!P158+Abr!P158+May!P158+Jun!P158+Jul!P158+Ago!P158+Set!P158+Oct!P158+Nov!P158+Dic!P158</f>
        <v>3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2</v>
      </c>
      <c r="AO158" s="33">
        <f t="shared" si="41"/>
        <v>29.312619082515024</v>
      </c>
      <c r="AP158" s="37">
        <v>0</v>
      </c>
      <c r="AQ158" s="24">
        <f>+Ene!W158+Feb!W158+Mar!W158+Abr!W158+May!W158+Jun!W158+Jul!W158+Ago!W158+Set!W158+Oct!W158+Nov!W158+Dic!W158</f>
        <v>1</v>
      </c>
      <c r="AR158" s="33">
        <f t="shared" si="42"/>
        <v>0</v>
      </c>
      <c r="AS158" s="24">
        <f t="shared" si="43"/>
        <v>2</v>
      </c>
      <c r="AT158" s="24">
        <f>+Ene!X158+Feb!X158+Mar!X158+Abr!X158+May!X158+Jun!X158+Jul!X158+Ago!X158+Set!X158+Oct!X158+Nov!X158+Dic!X158</f>
        <v>1</v>
      </c>
      <c r="AU158" s="33">
        <f t="shared" si="44"/>
        <v>50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50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46</v>
      </c>
      <c r="O161" s="33">
        <f t="shared" si="32"/>
        <v>56.380559567638734</v>
      </c>
      <c r="P161" s="37" t="s">
        <v>953</v>
      </c>
      <c r="Q161" s="24">
        <f>+Ene!L161+Feb!L161+Mar!L161+Abr!L161+May!L161+Jun!L161+Jul!L161+Ago!L161+Set!L161+Oct!L161+Nov!L161+Dic!L161</f>
        <v>43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16</v>
      </c>
      <c r="U161" s="33">
        <f t="shared" si="34"/>
        <v>20.629993815106726</v>
      </c>
      <c r="V161" s="44">
        <f t="shared" si="35"/>
        <v>0</v>
      </c>
      <c r="W161" s="23">
        <f>+Ene!N161+Feb!N161+Mar!N161+Abr!N161+May!N161+Jun!N161+Jul!N161+Ago!N161+Set!N161+Oct!N161+Nov!N161+Dic!N161</f>
        <v>49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121</v>
      </c>
      <c r="AA161" s="33">
        <f t="shared" si="37"/>
        <v>157.35129652266639</v>
      </c>
      <c r="AB161" s="37"/>
      <c r="AC161" s="24">
        <f>+Ene!P161+Feb!P161+Mar!P161+Abr!P161+May!P161+Jun!P161+Jul!P161+Ago!P161+Set!P161+Oct!P161+Nov!P161+Dic!P161</f>
        <v>139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11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27</v>
      </c>
      <c r="AJ161" s="33">
        <f t="shared" si="40"/>
        <v>8.8235294117647065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15</v>
      </c>
      <c r="AO161" s="33">
        <f t="shared" si="41"/>
        <v>12.489384023579957</v>
      </c>
      <c r="AP161" s="37">
        <v>0</v>
      </c>
      <c r="AQ161" s="24">
        <f>+Ene!W161+Feb!W161+Mar!W161+Abr!W161+May!W161+Jun!W161+Jul!W161+Ago!W161+Set!W161+Oct!W161+Nov!W161+Dic!W161</f>
        <v>2</v>
      </c>
      <c r="AR161" s="33">
        <f t="shared" si="42"/>
        <v>0</v>
      </c>
      <c r="AS161" s="24">
        <f t="shared" si="43"/>
        <v>15</v>
      </c>
      <c r="AT161" s="24">
        <f>+Ene!X161+Feb!X161+Mar!X161+Abr!X161+May!X161+Jun!X161+Jul!X161+Ago!X161+Set!X161+Oct!X161+Nov!X161+Dic!X161</f>
        <v>2</v>
      </c>
      <c r="AU161" s="33">
        <f t="shared" si="44"/>
        <v>13.333333333333334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42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35</v>
      </c>
      <c r="O163" s="33">
        <f t="shared" si="32"/>
        <v>164.84336321116299</v>
      </c>
      <c r="P163" s="37" t="s">
        <v>953</v>
      </c>
      <c r="Q163" s="24">
        <f>+Ene!L163+Feb!L163+Mar!L163+Abr!L163+May!L163+Jun!L163+Jul!L163+Ago!L163+Set!L163+Oct!L163+Nov!L163+Dic!L163</f>
        <v>17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11</v>
      </c>
      <c r="U163" s="33">
        <f t="shared" si="34"/>
        <v>51.271739102640424</v>
      </c>
      <c r="V163" s="44">
        <f t="shared" si="35"/>
        <v>0</v>
      </c>
      <c r="W163" s="23">
        <f>+Ene!N163+Feb!N163+Mar!N163+Abr!N163+May!N163+Jun!N163+Jul!N163+Ago!N163+Set!N163+Oct!N163+Nov!N163+Dic!N163</f>
        <v>42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70</v>
      </c>
      <c r="AA163" s="33">
        <f t="shared" si="37"/>
        <v>351.15882411959467</v>
      </c>
      <c r="AB163" s="37"/>
      <c r="AC163" s="24">
        <f>+Ene!P163+Feb!P163+Mar!P163+Abr!P163+May!P163+Jun!P163+Jul!P163+Ago!P163+Set!P163+Oct!P163+Nov!P163+Dic!P163</f>
        <v>94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35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48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20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25</v>
      </c>
      <c r="O164" s="33">
        <f t="shared" si="32"/>
        <v>53.774603124992836</v>
      </c>
      <c r="P164" s="37" t="s">
        <v>953</v>
      </c>
      <c r="Q164" s="24">
        <f>+Ene!L164+Feb!L164+Mar!L164+Abr!L164+May!L164+Jun!L164+Jul!L164+Ago!L164+Set!L164+Oct!L164+Nov!L164+Dic!L164</f>
        <v>21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5</v>
      </c>
      <c r="U164" s="33">
        <f t="shared" si="34"/>
        <v>10.643614848801947</v>
      </c>
      <c r="V164" s="44">
        <f t="shared" si="35"/>
        <v>0</v>
      </c>
      <c r="W164" s="23">
        <f>+Ene!N164+Feb!N164+Mar!N164+Abr!N164+May!N164+Jun!N164+Jul!N164+Ago!N164+Set!N164+Oct!N164+Nov!N164+Dic!N164</f>
        <v>20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79</v>
      </c>
      <c r="AA164" s="33">
        <f t="shared" si="37"/>
        <v>179.36201611987738</v>
      </c>
      <c r="AB164" s="37"/>
      <c r="AC164" s="24">
        <f>+Ene!P164+Feb!P164+Mar!P164+Abr!P164+May!P164+Jun!P164+Jul!P164+Ago!P164+Set!P164+Oct!P164+Nov!P164+Dic!P164</f>
        <v>66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13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36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35</v>
      </c>
      <c r="AO164" s="33">
        <f t="shared" si="41"/>
        <v>50.757740555434708</v>
      </c>
      <c r="AP164" s="37">
        <v>0</v>
      </c>
      <c r="AQ164" s="24">
        <f>+Ene!W164+Feb!W164+Mar!W164+Abr!W164+May!W164+Jun!W164+Jul!W164+Ago!W164+Set!W164+Oct!W164+Nov!W164+Dic!W164</f>
        <v>27</v>
      </c>
      <c r="AR164" s="33">
        <f t="shared" si="42"/>
        <v>0</v>
      </c>
      <c r="AS164" s="24">
        <f t="shared" si="43"/>
        <v>35</v>
      </c>
      <c r="AT164" s="24">
        <f>+Ene!X164+Feb!X164+Mar!X164+Abr!X164+May!X164+Jun!X164+Jul!X164+Ago!X164+Set!X164+Oct!X164+Nov!X164+Dic!X164</f>
        <v>25</v>
      </c>
      <c r="AU164" s="33">
        <f t="shared" si="44"/>
        <v>71.428571428571431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3</v>
      </c>
      <c r="O165" s="33">
        <f t="shared" si="32"/>
        <v>22.143214565768034</v>
      </c>
      <c r="P165" s="37" t="s">
        <v>953</v>
      </c>
      <c r="Q165" s="24">
        <f>+Ene!L165+Feb!L165+Mar!L165+Abr!L165+May!L165+Jun!L165+Jul!L165+Ago!L165+Set!L165+Oct!L165+Nov!L165+Dic!L165</f>
        <v>1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4</v>
      </c>
      <c r="U165" s="33">
        <f t="shared" si="34"/>
        <v>29.218730733613707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4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12</v>
      </c>
      <c r="AJ165" s="33">
        <f t="shared" si="40"/>
        <v>0</v>
      </c>
      <c r="AK165" s="24">
        <f>+Ene!S165+Feb!S165+Mar!S165+Abr!S165+May!S165+Jun!S165+Jul!S165+Ago!S165+Set!S165+Oct!S165+Nov!S165+Dic!S165</f>
        <v>1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2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3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3</v>
      </c>
      <c r="O166" s="33">
        <f t="shared" si="32"/>
        <v>58.07657137499227</v>
      </c>
      <c r="P166" s="37" t="s">
        <v>953</v>
      </c>
      <c r="Q166" s="24">
        <f>+Ene!L166+Feb!L166+Mar!L166+Abr!L166+May!L166+Jun!L166+Jul!L166+Ago!L166+Set!L166+Oct!L166+Nov!L166+Dic!L166</f>
        <v>6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7</v>
      </c>
      <c r="U166" s="33">
        <f t="shared" si="34"/>
        <v>134.10954709490451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13</v>
      </c>
      <c r="AA166" s="33">
        <f t="shared" si="37"/>
        <v>207.53512132822479</v>
      </c>
      <c r="AB166" s="37"/>
      <c r="AC166" s="24">
        <f>+Ene!P166+Feb!P166+Mar!P166+Abr!P166+May!P166+Jun!P166+Jul!P166+Ago!P166+Set!P166+Oct!P166+Nov!P166+Dic!P166</f>
        <v>12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15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1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1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3</v>
      </c>
      <c r="AA167" s="33">
        <f t="shared" si="37"/>
        <v>15.049663890839774</v>
      </c>
      <c r="AB167" s="37"/>
      <c r="AC167" s="24">
        <f>+Ene!P167+Feb!P167+Mar!P167+Abr!P167+May!P167+Jun!P167+Jul!P167+Ago!P167+Set!P167+Oct!P167+Nov!P167+Dic!P167</f>
        <v>2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1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9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6</v>
      </c>
      <c r="AO167" s="33">
        <f t="shared" si="41"/>
        <v>19.313719178523144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6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10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12</v>
      </c>
      <c r="O168" s="33">
        <f t="shared" si="32"/>
        <v>35.348500338676736</v>
      </c>
      <c r="P168" s="37" t="s">
        <v>953</v>
      </c>
      <c r="Q168" s="24">
        <f>+Ene!L168+Feb!L168+Mar!L168+Abr!L168+May!L168+Jun!L168+Jul!L168+Ago!L168+Set!L168+Oct!L168+Nov!L168+Dic!L168</f>
        <v>1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5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13</v>
      </c>
      <c r="AA168" s="33">
        <f t="shared" si="37"/>
        <v>41.507024265644965</v>
      </c>
      <c r="AB168" s="37"/>
      <c r="AC168" s="24">
        <f>+Ene!P168+Feb!P168+Mar!P168+Abr!P168+May!P168+Jun!P168+Jul!P168+Ago!P168+Set!P168+Oct!P168+Nov!P168+Dic!P168</f>
        <v>23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12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9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10</v>
      </c>
      <c r="AO168" s="33">
        <f t="shared" si="41"/>
        <v>20.542317173377153</v>
      </c>
      <c r="AP168" s="37">
        <v>0</v>
      </c>
      <c r="AQ168" s="24">
        <f>+Ene!W168+Feb!W168+Mar!W168+Abr!W168+May!W168+Jun!W168+Jul!W168+Ago!W168+Set!W168+Oct!W168+Nov!W168+Dic!W168</f>
        <v>6</v>
      </c>
      <c r="AR168" s="33">
        <f t="shared" si="42"/>
        <v>0</v>
      </c>
      <c r="AS168" s="24">
        <f t="shared" si="43"/>
        <v>10</v>
      </c>
      <c r="AT168" s="24">
        <f>+Ene!X168+Feb!X168+Mar!X168+Abr!X168+May!X168+Jun!X168+Jul!X168+Ago!X168+Set!X168+Oct!X168+Nov!X168+Dic!X168</f>
        <v>3</v>
      </c>
      <c r="AU168" s="33">
        <f t="shared" si="44"/>
        <v>30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23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11</v>
      </c>
      <c r="O169" s="33">
        <f t="shared" si="32"/>
        <v>81.419976294882318</v>
      </c>
      <c r="P169" s="37" t="s">
        <v>953</v>
      </c>
      <c r="Q169" s="24">
        <f>+Ene!L169+Feb!L169+Mar!L169+Abr!L169+May!L169+Jun!L169+Jul!L169+Ago!L169+Set!L169+Oct!L169+Nov!L169+Dic!L169</f>
        <v>4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1</v>
      </c>
      <c r="U169" s="33">
        <f t="shared" si="34"/>
        <v>7.3252124974226716</v>
      </c>
      <c r="V169" s="44">
        <f t="shared" si="35"/>
        <v>0</v>
      </c>
      <c r="W169" s="23">
        <f>+Ene!N169+Feb!N169+Mar!N169+Abr!N169+May!N169+Jun!N169+Jul!N169+Ago!N169+Set!N169+Oct!N169+Nov!N169+Dic!N169</f>
        <v>22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43</v>
      </c>
      <c r="AA169" s="33">
        <f t="shared" si="37"/>
        <v>343.23116219667946</v>
      </c>
      <c r="AB169" s="37"/>
      <c r="AC169" s="24">
        <f>+Ene!P169+Feb!P169+Mar!P169+Abr!P169+May!P169+Jun!P169+Jul!P169+Ago!P169+Set!P169+Oct!P169+Nov!P169+Dic!P169</f>
        <v>38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14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19</v>
      </c>
      <c r="AJ169" s="33">
        <f t="shared" si="40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28</v>
      </c>
      <c r="AO169" s="33">
        <f t="shared" si="41"/>
        <v>143.79622021364008</v>
      </c>
      <c r="AP169" s="37">
        <v>0</v>
      </c>
      <c r="AQ169" s="24">
        <f>+Ene!W169+Feb!W169+Mar!W169+Abr!W169+May!W169+Jun!W169+Jul!W169+Ago!W169+Set!W169+Oct!W169+Nov!W169+Dic!W169</f>
        <v>8</v>
      </c>
      <c r="AR169" s="33">
        <f t="shared" si="42"/>
        <v>0</v>
      </c>
      <c r="AS169" s="24">
        <f t="shared" si="43"/>
        <v>28</v>
      </c>
      <c r="AT169" s="24">
        <f>+Ene!X169+Feb!X169+Mar!X169+Abr!X169+May!X169+Jun!X169+Jul!X169+Ago!X169+Set!X169+Oct!X169+Nov!X169+Dic!X169</f>
        <v>16</v>
      </c>
      <c r="AU169" s="33">
        <f t="shared" si="44"/>
        <v>57.142857142857139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19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29</v>
      </c>
      <c r="O170" s="33">
        <f t="shared" si="32"/>
        <v>65.479670475684316</v>
      </c>
      <c r="P170" s="37" t="s">
        <v>953</v>
      </c>
      <c r="Q170" s="24">
        <f>+Ene!L170+Feb!L170+Mar!L170+Abr!L170+May!L170+Jun!L170+Jul!L170+Ago!L170+Set!L170+Oct!L170+Nov!L170+Dic!L170</f>
        <v>22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19</v>
      </c>
      <c r="U170" s="33">
        <f t="shared" si="34"/>
        <v>55.456709982349949</v>
      </c>
      <c r="V170" s="44">
        <f t="shared" si="35"/>
        <v>0</v>
      </c>
      <c r="W170" s="23">
        <f>+Ene!N170+Feb!N170+Mar!N170+Abr!N170+May!N170+Jun!N170+Jul!N170+Ago!N170+Set!N170+Oct!N170+Nov!N170+Dic!N170</f>
        <v>19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53</v>
      </c>
      <c r="AA170" s="33">
        <f t="shared" si="37"/>
        <v>107.79587934997051</v>
      </c>
      <c r="AB170" s="37"/>
      <c r="AC170" s="24">
        <f>+Ene!P170+Feb!P170+Mar!P170+Abr!P170+May!P170+Jun!P170+Jul!P170+Ago!P170+Set!P170+Oct!P170+Nov!P170+Dic!P170</f>
        <v>70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15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52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20</v>
      </c>
      <c r="AO170" s="33">
        <f t="shared" si="41"/>
        <v>26.030481694063752</v>
      </c>
      <c r="AP170" s="37">
        <v>0</v>
      </c>
      <c r="AQ170" s="24">
        <f>+Ene!W170+Feb!W170+Mar!W170+Abr!W170+May!W170+Jun!W170+Jul!W170+Ago!W170+Set!W170+Oct!W170+Nov!W170+Dic!W170</f>
        <v>14</v>
      </c>
      <c r="AR170" s="33">
        <f t="shared" si="42"/>
        <v>0</v>
      </c>
      <c r="AS170" s="24">
        <f t="shared" si="43"/>
        <v>20</v>
      </c>
      <c r="AT170" s="24">
        <f>+Ene!X170+Feb!X170+Mar!X170+Abr!X170+May!X170+Jun!X170+Jul!X170+Ago!X170+Set!X170+Oct!X170+Nov!X170+Dic!X170</f>
        <v>14</v>
      </c>
      <c r="AU170" s="33">
        <f t="shared" si="44"/>
        <v>70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16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20</v>
      </c>
      <c r="O171" s="33">
        <f t="shared" si="32"/>
        <v>55.91579495305443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4</v>
      </c>
      <c r="U171" s="33">
        <f t="shared" si="34"/>
        <v>11.037923159563993</v>
      </c>
      <c r="V171" s="44">
        <f t="shared" si="35"/>
        <v>0</v>
      </c>
      <c r="W171" s="23">
        <f>+Ene!N171+Feb!N171+Mar!N171+Abr!N171+May!N171+Jun!N171+Jul!N171+Ago!N171+Set!N171+Oct!N171+Nov!N171+Dic!N171</f>
        <v>16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50</v>
      </c>
      <c r="AA171" s="33">
        <f t="shared" si="37"/>
        <v>121.92148256522802</v>
      </c>
      <c r="AB171" s="37"/>
      <c r="AC171" s="24">
        <f>+Ene!P171+Feb!P171+Mar!P171+Abr!P171+May!P171+Jun!P171+Jul!P171+Ago!P171+Set!P171+Oct!P171+Nov!P171+Dic!P171</f>
        <v>43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13</v>
      </c>
      <c r="AJ171" s="33">
        <f t="shared" si="40"/>
        <v>11.818181818181818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13</v>
      </c>
      <c r="AO171" s="33">
        <f t="shared" si="41"/>
        <v>20.315674324113139</v>
      </c>
      <c r="AP171" s="37">
        <v>0</v>
      </c>
      <c r="AQ171" s="24">
        <f>+Ene!W171+Feb!W171+Mar!W171+Abr!W171+May!W171+Jun!W171+Jul!W171+Ago!W171+Set!W171+Oct!W171+Nov!W171+Dic!W171</f>
        <v>3</v>
      </c>
      <c r="AR171" s="33">
        <f t="shared" si="42"/>
        <v>0</v>
      </c>
      <c r="AS171" s="24">
        <f t="shared" si="43"/>
        <v>13</v>
      </c>
      <c r="AT171" s="24">
        <f>+Ene!X171+Feb!X171+Mar!X171+Abr!X171+May!X171+Jun!X171+Jul!X171+Ago!X171+Set!X171+Oct!X171+Nov!X171+Dic!X171</f>
        <v>4</v>
      </c>
      <c r="AU171" s="33">
        <f t="shared" si="44"/>
        <v>30.76923076923077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13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11</v>
      </c>
      <c r="O172" s="33">
        <f t="shared" si="32"/>
        <v>182.93150505960244</v>
      </c>
      <c r="P172" s="37" t="s">
        <v>953</v>
      </c>
      <c r="Q172" s="24">
        <f>+Ene!L172+Feb!L172+Mar!L172+Abr!L172+May!L172+Jun!L172+Jul!L172+Ago!L172+Set!L172+Oct!L172+Nov!L172+Dic!L172</f>
        <v>8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6</v>
      </c>
      <c r="U172" s="33">
        <f t="shared" si="34"/>
        <v>98.484966124177944</v>
      </c>
      <c r="V172" s="44">
        <f t="shared" si="35"/>
        <v>0</v>
      </c>
      <c r="W172" s="23">
        <f>+Ene!N172+Feb!N172+Mar!N172+Abr!N172+May!N172+Jun!N172+Jul!N172+Ago!N172+Set!N172+Oct!N172+Nov!N172+Dic!N172</f>
        <v>13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26</v>
      </c>
      <c r="AA172" s="33">
        <f t="shared" si="37"/>
        <v>351.06670267350796</v>
      </c>
      <c r="AB172" s="37"/>
      <c r="AC172" s="24">
        <f>+Ene!P172+Feb!P172+Mar!P172+Abr!P172+May!P172+Jun!P172+Jul!P172+Ago!P172+Set!P172+Oct!P172+Nov!P172+Dic!P172</f>
        <v>32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7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14</v>
      </c>
      <c r="AJ172" s="33">
        <f t="shared" si="40"/>
        <v>22.950819672131146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10</v>
      </c>
      <c r="AO172" s="33">
        <f t="shared" si="41"/>
        <v>86.251509401414523</v>
      </c>
      <c r="AP172" s="37">
        <v>0</v>
      </c>
      <c r="AQ172" s="24">
        <f>+Ene!W172+Feb!W172+Mar!W172+Abr!W172+May!W172+Jun!W172+Jul!W172+Ago!W172+Set!W172+Oct!W172+Nov!W172+Dic!W172</f>
        <v>2</v>
      </c>
      <c r="AR172" s="33">
        <f t="shared" si="42"/>
        <v>0</v>
      </c>
      <c r="AS172" s="24">
        <f t="shared" si="43"/>
        <v>10</v>
      </c>
      <c r="AT172" s="24">
        <f>+Ene!X172+Feb!X172+Mar!X172+Abr!X172+May!X172+Jun!X172+Jul!X172+Ago!X172+Set!X172+Oct!X172+Nov!X172+Dic!X172</f>
        <v>7</v>
      </c>
      <c r="AU172" s="33">
        <f t="shared" si="44"/>
        <v>70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16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11</v>
      </c>
      <c r="O173" s="33">
        <f t="shared" si="32"/>
        <v>51.220821416688658</v>
      </c>
      <c r="P173" s="37" t="s">
        <v>953</v>
      </c>
      <c r="Q173" s="24">
        <f>+Ene!L173+Feb!L173+Mar!L173+Abr!L173+May!L173+Jun!L173+Jul!L173+Ago!L173+Set!L173+Oct!L173+Nov!L173+Dic!L173</f>
        <v>6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8</v>
      </c>
      <c r="U173" s="33">
        <f t="shared" si="34"/>
        <v>36.767720686359745</v>
      </c>
      <c r="V173" s="44">
        <f t="shared" si="35"/>
        <v>0</v>
      </c>
      <c r="W173" s="23">
        <f>+Ene!N173+Feb!N173+Mar!N173+Abr!N173+May!N173+Jun!N173+Jul!N173+Ago!N173+Set!N173+Oct!N173+Nov!N173+Dic!N173</f>
        <v>16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32</v>
      </c>
      <c r="AA173" s="33">
        <f t="shared" si="37"/>
        <v>130.60158354420051</v>
      </c>
      <c r="AB173" s="37"/>
      <c r="AC173" s="24">
        <f>+Ene!P173+Feb!P173+Mar!P173+Abr!P173+May!P173+Jun!P173+Jul!P173+Ago!P173+Set!P173+Oct!P173+Nov!P173+Dic!P173</f>
        <v>33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22</v>
      </c>
      <c r="AJ173" s="33">
        <f t="shared" si="40"/>
        <v>70.967741935483872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7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1</v>
      </c>
      <c r="U174" s="33">
        <f t="shared" si="34"/>
        <v>8.1909129289252043</v>
      </c>
      <c r="V174" s="44">
        <f t="shared" si="35"/>
        <v>0</v>
      </c>
      <c r="W174" s="23">
        <f>+Ene!N174+Feb!N174+Mar!N174+Abr!N174+May!N174+Jun!N174+Jul!N174+Ago!N174+Set!N174+Oct!N174+Nov!N174+Dic!N174</f>
        <v>7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3</v>
      </c>
      <c r="AA174" s="33">
        <f t="shared" si="37"/>
        <v>21.945866861741038</v>
      </c>
      <c r="AB174" s="37"/>
      <c r="AC174" s="24">
        <f>+Ene!P174+Feb!P174+Mar!P174+Abr!P174+May!P174+Jun!P174+Jul!P174+Ago!P174+Set!P174+Oct!P174+Nov!P174+Dic!P174</f>
        <v>7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4</v>
      </c>
      <c r="AO174" s="33">
        <f t="shared" si="41"/>
        <v>18.75293014533521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4</v>
      </c>
      <c r="AT174" s="24">
        <f>+Ene!X174+Feb!X174+Mar!X174+Abr!X174+May!X174+Jun!X174+Jul!X174+Ago!X174+Set!X174+Oct!X174+Nov!X174+Dic!X174</f>
        <v>2</v>
      </c>
      <c r="AU174" s="33">
        <f t="shared" si="44"/>
        <v>50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5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8</v>
      </c>
      <c r="O175" s="33">
        <f t="shared" si="32"/>
        <v>47.912425747725727</v>
      </c>
      <c r="P175" s="37" t="s">
        <v>953</v>
      </c>
      <c r="Q175" s="24">
        <f>+Ene!L175+Feb!L175+Mar!L175+Abr!L175+May!L175+Jun!L175+Jul!L175+Ago!L175+Set!L175+Oct!L175+Nov!L175+Dic!L175</f>
        <v>1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5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12</v>
      </c>
      <c r="AA175" s="33">
        <f t="shared" si="37"/>
        <v>63.856960408684536</v>
      </c>
      <c r="AB175" s="37"/>
      <c r="AC175" s="24">
        <f>+Ene!P175+Feb!P175+Mar!P175+Abr!P175+May!P175+Jun!P175+Jul!P175+Ago!P175+Set!P175+Oct!P175+Nov!P175+Dic!P175</f>
        <v>14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4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16</v>
      </c>
      <c r="AJ175" s="33">
        <f t="shared" si="40"/>
        <v>12.5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1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20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23</v>
      </c>
      <c r="O176" s="33">
        <f t="shared" si="32"/>
        <v>28.089543860200745</v>
      </c>
      <c r="P176" s="37" t="s">
        <v>953</v>
      </c>
      <c r="Q176" s="24">
        <f>+Ene!L176+Feb!L176+Mar!L176+Abr!L176+May!L176+Jun!L176+Jul!L176+Ago!L176+Set!L176+Oct!L176+Nov!L176+Dic!L176</f>
        <v>12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15</v>
      </c>
      <c r="U176" s="33">
        <f t="shared" si="34"/>
        <v>16.917793700548561</v>
      </c>
      <c r="V176" s="44">
        <f t="shared" si="35"/>
        <v>0</v>
      </c>
      <c r="W176" s="23">
        <f>+Ene!N176+Feb!N176+Mar!N176+Abr!N176+May!N176+Jun!N176+Jul!N176+Ago!N176+Set!N176+Oct!N176+Nov!N176+Dic!N176</f>
        <v>19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61</v>
      </c>
      <c r="AA176" s="33">
        <f t="shared" si="37"/>
        <v>58.519925554979949</v>
      </c>
      <c r="AB176" s="37"/>
      <c r="AC176" s="24">
        <f>+Ene!P176+Feb!P176+Mar!P176+Abr!P176+May!P176+Jun!P176+Jul!P176+Ago!P176+Set!P176+Oct!P176+Nov!P176+Dic!P176</f>
        <v>55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14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56</v>
      </c>
      <c r="AJ176" s="33">
        <f t="shared" si="40"/>
        <v>47.058823529411761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19</v>
      </c>
      <c r="AO176" s="33">
        <f t="shared" si="41"/>
        <v>11.673486440323909</v>
      </c>
      <c r="AP176" s="37">
        <v>0</v>
      </c>
      <c r="AQ176" s="24">
        <f>+Ene!W176+Feb!W176+Mar!W176+Abr!W176+May!W176+Jun!W176+Jul!W176+Ago!W176+Set!W176+Oct!W176+Nov!W176+Dic!W176</f>
        <v>9</v>
      </c>
      <c r="AR176" s="33">
        <f t="shared" si="42"/>
        <v>0</v>
      </c>
      <c r="AS176" s="24">
        <f t="shared" si="43"/>
        <v>19</v>
      </c>
      <c r="AT176" s="24">
        <f>+Ene!X176+Feb!X176+Mar!X176+Abr!X176+May!X176+Jun!X176+Jul!X176+Ago!X176+Set!X176+Oct!X176+Nov!X176+Dic!X176</f>
        <v>13</v>
      </c>
      <c r="AU176" s="33">
        <f t="shared" si="44"/>
        <v>68.421052631578945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8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10</v>
      </c>
      <c r="O177" s="33">
        <f t="shared" si="32"/>
        <v>52.304332414239106</v>
      </c>
      <c r="P177" s="37" t="s">
        <v>953</v>
      </c>
      <c r="Q177" s="24">
        <f>+Ene!L177+Feb!L177+Mar!L177+Abr!L177+May!L177+Jun!L177+Jul!L177+Ago!L177+Set!L177+Oct!L177+Nov!L177+Dic!L177</f>
        <v>4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8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15</v>
      </c>
      <c r="AA177" s="33">
        <f t="shared" si="37"/>
        <v>82.245860291698662</v>
      </c>
      <c r="AB177" s="37"/>
      <c r="AC177" s="24">
        <f>+Ene!P177+Feb!P177+Mar!P177+Abr!P177+May!P177+Jun!P177+Jul!P177+Ago!P177+Set!P177+Oct!P177+Nov!P177+Dic!P177</f>
        <v>22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8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14</v>
      </c>
      <c r="AJ177" s="33">
        <f t="shared" si="40"/>
        <v>21.53846153846154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8</v>
      </c>
      <c r="AO177" s="33">
        <f t="shared" si="41"/>
        <v>27.814477435505182</v>
      </c>
      <c r="AP177" s="37">
        <v>0</v>
      </c>
      <c r="AQ177" s="24">
        <f>+Ene!W177+Feb!W177+Mar!W177+Abr!W177+May!W177+Jun!W177+Jul!W177+Ago!W177+Set!W177+Oct!W177+Nov!W177+Dic!W177</f>
        <v>4</v>
      </c>
      <c r="AR177" s="33">
        <f t="shared" si="42"/>
        <v>0</v>
      </c>
      <c r="AS177" s="24">
        <f t="shared" si="43"/>
        <v>8</v>
      </c>
      <c r="AT177" s="24">
        <f>+Ene!X177+Feb!X177+Mar!X177+Abr!X177+May!X177+Jun!X177+Jul!X177+Ago!X177+Set!X177+Oct!X177+Nov!X177+Dic!X177</f>
        <v>3</v>
      </c>
      <c r="AU177" s="33">
        <f t="shared" si="44"/>
        <v>37.5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16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17</v>
      </c>
      <c r="O178" s="33">
        <f t="shared" si="32"/>
        <v>103.17029568708674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5</v>
      </c>
      <c r="U178" s="33">
        <f t="shared" si="34"/>
        <v>31.921502378430301</v>
      </c>
      <c r="V178" s="44">
        <f t="shared" si="35"/>
        <v>0</v>
      </c>
      <c r="W178" s="23">
        <f>+Ene!N178+Feb!N178+Mar!N178+Abr!N178+May!N178+Jun!N178+Jul!N178+Ago!N178+Set!N178+Oct!N178+Nov!N178+Dic!N178</f>
        <v>16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17</v>
      </c>
      <c r="AA178" s="33">
        <f t="shared" si="37"/>
        <v>106.55634950482637</v>
      </c>
      <c r="AB178" s="37"/>
      <c r="AC178" s="24">
        <f>+Ene!P178+Feb!P178+Mar!P178+Abr!P178+May!P178+Jun!P178+Jul!P178+Ago!P178+Set!P178+Oct!P178+Nov!P178+Dic!P178</f>
        <v>37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19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18</v>
      </c>
      <c r="AJ178" s="33">
        <f t="shared" si="40"/>
        <v>42.857142857142854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2</v>
      </c>
      <c r="AO178" s="33">
        <f t="shared" si="41"/>
        <v>7.9853070350554969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2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6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1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5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11</v>
      </c>
      <c r="AA179" s="33">
        <f t="shared" si="37"/>
        <v>74.264110180934381</v>
      </c>
      <c r="AB179" s="37"/>
      <c r="AC179" s="24">
        <f>+Ene!P179+Feb!P179+Mar!P179+Abr!P179+May!P179+Jun!P179+Jul!P179+Ago!P179+Set!P179+Oct!P179+Nov!P179+Dic!P179</f>
        <v>12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3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18</v>
      </c>
      <c r="AJ179" s="33">
        <f t="shared" si="40"/>
        <v>22.5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5</v>
      </c>
      <c r="AO179" s="33">
        <f t="shared" si="41"/>
        <v>21.562877350353631</v>
      </c>
      <c r="AP179" s="37">
        <v>0</v>
      </c>
      <c r="AQ179" s="24">
        <f>+Ene!W179+Feb!W179+Mar!W179+Abr!W179+May!W179+Jun!W179+Jul!W179+Ago!W179+Set!W179+Oct!W179+Nov!W179+Dic!W179</f>
        <v>2</v>
      </c>
      <c r="AR179" s="33">
        <f t="shared" si="42"/>
        <v>0</v>
      </c>
      <c r="AS179" s="24">
        <f t="shared" si="43"/>
        <v>5</v>
      </c>
      <c r="AT179" s="24">
        <f>+Ene!X179+Feb!X179+Mar!X179+Abr!X179+May!X179+Jun!X179+Jul!X179+Ago!X179+Set!X179+Oct!X179+Nov!X179+Dic!X179</f>
        <v>2</v>
      </c>
      <c r="AU179" s="33">
        <f t="shared" si="44"/>
        <v>40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2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13</v>
      </c>
      <c r="AA180" s="33">
        <f t="shared" si="37"/>
        <v>61.681533497817419</v>
      </c>
      <c r="AB180" s="37"/>
      <c r="AC180" s="24">
        <f>+Ene!P180+Feb!P180+Mar!P180+Abr!P180+May!P180+Jun!P180+Jul!P180+Ago!P180+Set!P180+Oct!P180+Nov!P180+Dic!P180</f>
        <v>5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11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4</v>
      </c>
      <c r="AO180" s="33">
        <f t="shared" si="41"/>
        <v>12.149192078726765</v>
      </c>
      <c r="AP180" s="37">
        <v>0</v>
      </c>
      <c r="AQ180" s="24">
        <f>+Ene!W180+Feb!W180+Mar!W180+Abr!W180+May!W180+Jun!W180+Jul!W180+Ago!W180+Set!W180+Oct!W180+Nov!W180+Dic!W180</f>
        <v>2</v>
      </c>
      <c r="AR180" s="33">
        <f t="shared" si="42"/>
        <v>0</v>
      </c>
      <c r="AS180" s="24">
        <f t="shared" si="43"/>
        <v>4</v>
      </c>
      <c r="AT180" s="24">
        <f>+Ene!X180+Feb!X180+Mar!X180+Abr!X180+May!X180+Jun!X180+Jul!X180+Ago!X180+Set!X180+Oct!X180+Nov!X180+Dic!X180</f>
        <v>2</v>
      </c>
      <c r="AU180" s="33">
        <f t="shared" si="44"/>
        <v>50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8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2</v>
      </c>
      <c r="O181" s="33">
        <f t="shared" si="32"/>
        <v>7.9899551354955776</v>
      </c>
      <c r="P181" s="37" t="s">
        <v>953</v>
      </c>
      <c r="Q181" s="24">
        <f>+Ene!L181+Feb!L181+Mar!L181+Abr!L181+May!L181+Jun!L181+Jul!L181+Ago!L181+Set!L181+Oct!L181+Nov!L181+Dic!L181</f>
        <v>1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8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34</v>
      </c>
      <c r="AA181" s="33">
        <f t="shared" si="37"/>
        <v>142.17613113657274</v>
      </c>
      <c r="AB181" s="37"/>
      <c r="AC181" s="24">
        <f>+Ene!P181+Feb!P181+Mar!P181+Abr!P181+May!P181+Jun!P181+Jul!P181+Ago!P181+Set!P181+Oct!P181+Nov!P181+Dic!P181</f>
        <v>11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1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5</v>
      </c>
      <c r="AJ181" s="33">
        <f t="shared" si="40"/>
        <v>7.1428571428571423</v>
      </c>
      <c r="AK181" s="24">
        <f>+Ene!S181+Feb!S181+Mar!S181+Abr!S181+May!S181+Jun!S181+Jul!S181+Ago!S181+Set!S181+Oct!S181+Nov!S181+Dic!S181</f>
        <v>1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19</v>
      </c>
      <c r="AO181" s="33">
        <f t="shared" si="41"/>
        <v>51.232270937820189</v>
      </c>
      <c r="AP181" s="37">
        <v>0</v>
      </c>
      <c r="AQ181" s="24">
        <f>+Ene!W181+Feb!W181+Mar!W181+Abr!W181+May!W181+Jun!W181+Jul!W181+Ago!W181+Set!W181+Oct!W181+Nov!W181+Dic!W181</f>
        <v>3</v>
      </c>
      <c r="AR181" s="33">
        <f t="shared" si="42"/>
        <v>0</v>
      </c>
      <c r="AS181" s="24">
        <f t="shared" si="43"/>
        <v>19</v>
      </c>
      <c r="AT181" s="24">
        <f>+Ene!X181+Feb!X181+Mar!X181+Abr!X181+May!X181+Jun!X181+Jul!X181+Ago!X181+Set!X181+Oct!X181+Nov!X181+Dic!X181</f>
        <v>10</v>
      </c>
      <c r="AU181" s="33">
        <f t="shared" si="44"/>
        <v>52.631578947368418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26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30</v>
      </c>
      <c r="O182" s="33">
        <f t="shared" si="32"/>
        <v>40.751927197005919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26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56</v>
      </c>
      <c r="AA182" s="33">
        <f t="shared" si="37"/>
        <v>80.584815518333059</v>
      </c>
      <c r="AB182" s="37"/>
      <c r="AC182" s="24">
        <f>+Ene!P182+Feb!P182+Mar!P182+Abr!P182+May!P182+Jun!P182+Jul!P182+Ago!P182+Set!P182+Oct!P182+Nov!P182+Dic!P182</f>
        <v>56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19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72</v>
      </c>
      <c r="AJ182" s="33">
        <f t="shared" si="40"/>
        <v>69.230769230769226</v>
      </c>
      <c r="AK182" s="24">
        <f>+Ene!S182+Feb!S182+Mar!S182+Abr!S182+May!S182+Jun!S182+Jul!S182+Ago!S182+Set!S182+Oct!S182+Nov!S182+Dic!S182</f>
        <v>5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56</v>
      </c>
      <c r="AO182" s="33">
        <f t="shared" si="41"/>
        <v>51.609097946695172</v>
      </c>
      <c r="AP182" s="37">
        <v>0</v>
      </c>
      <c r="AQ182" s="24">
        <f>+Ene!W182+Feb!W182+Mar!W182+Abr!W182+May!W182+Jun!W182+Jul!W182+Ago!W182+Set!W182+Oct!W182+Nov!W182+Dic!W182</f>
        <v>23</v>
      </c>
      <c r="AR182" s="33">
        <f t="shared" si="42"/>
        <v>0</v>
      </c>
      <c r="AS182" s="24">
        <f t="shared" si="43"/>
        <v>56</v>
      </c>
      <c r="AT182" s="24">
        <f>+Ene!X182+Feb!X182+Mar!X182+Abr!X182+May!X182+Jun!X182+Jul!X182+Ago!X182+Set!X182+Oct!X182+Nov!X182+Dic!X182</f>
        <v>37</v>
      </c>
      <c r="AU182" s="33">
        <f t="shared" si="44"/>
        <v>66.071428571428569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9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19</v>
      </c>
      <c r="O183" s="33">
        <f t="shared" si="32"/>
        <v>130.24821382422905</v>
      </c>
      <c r="P183" s="37" t="s">
        <v>953</v>
      </c>
      <c r="Q183" s="24">
        <f>+Ene!L183+Feb!L183+Mar!L183+Abr!L183+May!L183+Jun!L183+Jul!L183+Ago!L183+Set!L183+Oct!L183+Nov!L183+Dic!L183</f>
        <v>9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3</v>
      </c>
      <c r="U183" s="33">
        <f t="shared" si="34"/>
        <v>21.634506595348103</v>
      </c>
      <c r="V183" s="44">
        <f t="shared" si="35"/>
        <v>0</v>
      </c>
      <c r="W183" s="23">
        <f>+Ene!N183+Feb!N183+Mar!N183+Abr!N183+May!N183+Jun!N183+Jul!N183+Ago!N183+Set!N183+Oct!N183+Nov!N183+Dic!N183</f>
        <v>9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31</v>
      </c>
      <c r="AA183" s="33">
        <f t="shared" si="37"/>
        <v>226.77395757132408</v>
      </c>
      <c r="AB183" s="37"/>
      <c r="AC183" s="24">
        <f>+Ene!P183+Feb!P183+Mar!P183+Abr!P183+May!P183+Jun!P183+Jul!P183+Ago!P183+Set!P183+Oct!P183+Nov!P183+Dic!P183</f>
        <v>37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10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40</v>
      </c>
      <c r="AJ183" s="33">
        <f t="shared" si="40"/>
        <v>83.333333333333343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3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5</v>
      </c>
      <c r="AU183" s="33">
        <f t="shared" si="44"/>
        <v>100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12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17</v>
      </c>
      <c r="O184" s="33">
        <f t="shared" si="32"/>
        <v>75.032942317881208</v>
      </c>
      <c r="P184" s="37" t="s">
        <v>953</v>
      </c>
      <c r="Q184" s="24">
        <f>+Ene!L184+Feb!L184+Mar!L184+Abr!L184+May!L184+Jun!L184+Jul!L184+Ago!L184+Set!L184+Oct!L184+Nov!L184+Dic!L184</f>
        <v>10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4</v>
      </c>
      <c r="U184" s="33">
        <f t="shared" si="34"/>
        <v>18.572510474723074</v>
      </c>
      <c r="V184" s="44">
        <f t="shared" si="35"/>
        <v>0</v>
      </c>
      <c r="W184" s="23">
        <f>+Ene!N184+Feb!N184+Mar!N184+Abr!N184+May!N184+Jun!N184+Jul!N184+Ago!N184+Set!N184+Oct!N184+Nov!N184+Dic!N184</f>
        <v>12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43</v>
      </c>
      <c r="AA184" s="33">
        <f t="shared" si="37"/>
        <v>204.02353387739609</v>
      </c>
      <c r="AB184" s="37"/>
      <c r="AC184" s="24">
        <f>+Ene!P184+Feb!P184+Mar!P184+Abr!P184+May!P184+Jun!P184+Jul!P184+Ago!P184+Set!P184+Oct!P184+Nov!P184+Dic!P184</f>
        <v>39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10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20</v>
      </c>
      <c r="AJ184" s="33">
        <f t="shared" si="40"/>
        <v>14.285714285714285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17</v>
      </c>
      <c r="AO184" s="33">
        <f t="shared" si="41"/>
        <v>51.634066334588745</v>
      </c>
      <c r="AP184" s="37">
        <v>0</v>
      </c>
      <c r="AQ184" s="24">
        <f>+Ene!W184+Feb!W184+Mar!W184+Abr!W184+May!W184+Jun!W184+Jul!W184+Ago!W184+Set!W184+Oct!W184+Nov!W184+Dic!W184</f>
        <v>5</v>
      </c>
      <c r="AR184" s="33">
        <f t="shared" si="42"/>
        <v>0</v>
      </c>
      <c r="AS184" s="24">
        <f t="shared" si="43"/>
        <v>17</v>
      </c>
      <c r="AT184" s="24">
        <f>+Ene!X184+Feb!X184+Mar!X184+Abr!X184+May!X184+Jun!X184+Jul!X184+Ago!X184+Set!X184+Oct!X184+Nov!X184+Dic!X184</f>
        <v>7</v>
      </c>
      <c r="AU184" s="33">
        <f t="shared" si="44"/>
        <v>41.17647058823529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142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135</v>
      </c>
      <c r="O185" s="33">
        <f t="shared" si="32"/>
        <v>51.923076923076927</v>
      </c>
      <c r="P185" s="37" t="s">
        <v>953</v>
      </c>
      <c r="Q185" s="24">
        <f>+Ene!L185+Feb!L185+Mar!L185+Abr!L185+May!L185+Jun!L185+Jul!L185+Ago!L185+Set!L185+Oct!L185+Nov!L185+Dic!L185</f>
        <v>84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25</v>
      </c>
      <c r="U185" s="33">
        <f t="shared" si="34"/>
        <v>7.9365079365079358</v>
      </c>
      <c r="V185" s="44">
        <f t="shared" si="35"/>
        <v>0</v>
      </c>
      <c r="W185" s="23">
        <f>+Ene!N185+Feb!N185+Mar!N185+Abr!N185+May!N185+Jun!N185+Jul!N185+Ago!N185+Set!N185+Oct!N185+Nov!N185+Dic!N185</f>
        <v>138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369</v>
      </c>
      <c r="AA185" s="33">
        <f t="shared" si="37"/>
        <v>190.92164968722997</v>
      </c>
      <c r="AB185" s="37"/>
      <c r="AC185" s="24">
        <f>+Ene!P185+Feb!P185+Mar!P185+Abr!P185+May!P185+Jun!P185+Jul!P185+Ago!P185+Set!P185+Oct!P185+Nov!P185+Dic!P185</f>
        <v>361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132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358</v>
      </c>
      <c r="AJ185" s="33">
        <f t="shared" si="40"/>
        <v>761.70212765957444</v>
      </c>
      <c r="AK185" s="24">
        <f>+Ene!S185+Feb!S185+Mar!S185+Abr!S185+May!S185+Jun!S185+Jul!S185+Ago!S185+Set!S185+Oct!S185+Nov!S185+Dic!S185</f>
        <v>14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201</v>
      </c>
      <c r="AO185" s="33">
        <f t="shared" si="41"/>
        <v>66.616510951953245</v>
      </c>
      <c r="AP185" s="37">
        <v>0</v>
      </c>
      <c r="AQ185" s="24">
        <f>+Ene!W185+Feb!W185+Mar!W185+Abr!W185+May!W185+Jun!W185+Jul!W185+Ago!W185+Set!W185+Oct!W185+Nov!W185+Dic!W185</f>
        <v>103</v>
      </c>
      <c r="AR185" s="33">
        <f t="shared" si="42"/>
        <v>0</v>
      </c>
      <c r="AS185" s="24">
        <f t="shared" si="43"/>
        <v>201</v>
      </c>
      <c r="AT185" s="24">
        <f>+Ene!X185+Feb!X185+Mar!X185+Abr!X185+May!X185+Jun!X185+Jul!X185+Ago!X185+Set!X185+Oct!X185+Nov!X185+Dic!X185</f>
        <v>8</v>
      </c>
      <c r="AU185" s="33">
        <f t="shared" si="44"/>
        <v>3.9800995024875623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89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113</v>
      </c>
      <c r="O186" s="33">
        <f t="shared" si="32"/>
        <v>145.47503324773754</v>
      </c>
      <c r="P186" s="37" t="s">
        <v>953</v>
      </c>
      <c r="Q186" s="24">
        <f>+Ene!L186+Feb!L186+Mar!L186+Abr!L186+May!L186+Jun!L186+Jul!L186+Ago!L186+Set!L186+Oct!L186+Nov!L186+Dic!L186</f>
        <v>54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16</v>
      </c>
      <c r="U186" s="33">
        <f t="shared" si="34"/>
        <v>17.617782815990982</v>
      </c>
      <c r="V186" s="44">
        <f t="shared" si="35"/>
        <v>0</v>
      </c>
      <c r="W186" s="23">
        <f>+Ene!N186+Feb!N186+Mar!N186+Abr!N186+May!N186+Jun!N186+Jul!N186+Ago!N186+Set!N186+Oct!N186+Nov!N186+Dic!N186</f>
        <v>89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240</v>
      </c>
      <c r="AA186" s="33">
        <f t="shared" si="37"/>
        <v>495.70389953734309</v>
      </c>
      <c r="AB186" s="37"/>
      <c r="AC186" s="24">
        <f>+Ene!P186+Feb!P186+Mar!P186+Abr!P186+May!P186+Jun!P186+Jul!P186+Ago!P186+Set!P186+Oct!P186+Nov!P186+Dic!P186</f>
        <v>256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79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183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59</v>
      </c>
      <c r="AO186" s="33">
        <f t="shared" si="41"/>
        <v>78.058848433530898</v>
      </c>
      <c r="AP186" s="37">
        <v>0</v>
      </c>
      <c r="AQ186" s="24">
        <f>+Ene!W186+Feb!W186+Mar!W186+Abr!W186+May!W186+Jun!W186+Jul!W186+Ago!W186+Set!W186+Oct!W186+Nov!W186+Dic!W186</f>
        <v>51</v>
      </c>
      <c r="AR186" s="33">
        <f t="shared" si="42"/>
        <v>0</v>
      </c>
      <c r="AS186" s="24">
        <f t="shared" si="43"/>
        <v>59</v>
      </c>
      <c r="AT186" s="24">
        <f>+Ene!X186+Feb!X186+Mar!X186+Abr!X186+May!X186+Jun!X186+Jul!X186+Ago!X186+Set!X186+Oct!X186+Nov!X186+Dic!X186</f>
        <v>9</v>
      </c>
      <c r="AU186" s="33">
        <f t="shared" si="44"/>
        <v>15.254237288135593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172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287</v>
      </c>
      <c r="O187" s="33">
        <f t="shared" si="32"/>
        <v>186.32441048248447</v>
      </c>
      <c r="P187" s="37" t="s">
        <v>953</v>
      </c>
      <c r="Q187" s="24">
        <f>+Ene!L187+Feb!L187+Mar!L187+Abr!L187+May!L187+Jun!L187+Jul!L187+Ago!L187+Set!L187+Oct!L187+Nov!L187+Dic!L187</f>
        <v>106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49</v>
      </c>
      <c r="U187" s="33">
        <f t="shared" si="34"/>
        <v>27.208536767185798</v>
      </c>
      <c r="V187" s="44">
        <f t="shared" si="35"/>
        <v>0</v>
      </c>
      <c r="W187" s="23">
        <f>+Ene!N187+Feb!N187+Mar!N187+Abr!N187+May!N187+Jun!N187+Jul!N187+Ago!N187+Set!N187+Oct!N187+Nov!N187+Dic!N187</f>
        <v>168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565</v>
      </c>
      <c r="AA187" s="33">
        <f t="shared" si="37"/>
        <v>590.44832270874701</v>
      </c>
      <c r="AB187" s="37"/>
      <c r="AC187" s="24">
        <f>+Ene!P187+Feb!P187+Mar!P187+Abr!P187+May!P187+Jun!P187+Jul!P187+Ago!P187+Set!P187+Oct!P187+Nov!P187+Dic!P187</f>
        <v>565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30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52</v>
      </c>
      <c r="AJ187" s="33">
        <f t="shared" si="40"/>
        <v>24.528301886792452</v>
      </c>
      <c r="AK187" s="24">
        <f>+Ene!S187+Feb!S187+Mar!S187+Abr!S187+May!S187+Jun!S187+Jul!S187+Ago!S187+Set!S187+Oct!S187+Nov!S187+Dic!S187</f>
        <v>16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35</v>
      </c>
      <c r="AO187" s="33">
        <f t="shared" si="41"/>
        <v>23.441162681669013</v>
      </c>
      <c r="AP187" s="37">
        <v>0</v>
      </c>
      <c r="AQ187" s="24">
        <f>+Ene!W187+Feb!W187+Mar!W187+Abr!W187+May!W187+Jun!W187+Jul!W187+Ago!W187+Set!W187+Oct!W187+Nov!W187+Dic!W187</f>
        <v>35</v>
      </c>
      <c r="AR187" s="33">
        <f t="shared" si="42"/>
        <v>0</v>
      </c>
      <c r="AS187" s="24">
        <f t="shared" si="43"/>
        <v>35</v>
      </c>
      <c r="AT187" s="24">
        <f>+Ene!X187+Feb!X187+Mar!X187+Abr!X187+May!X187+Jun!X187+Jul!X187+Ago!X187+Set!X187+Oct!X187+Nov!X187+Dic!X187</f>
        <v>14</v>
      </c>
      <c r="AU187" s="33">
        <f t="shared" si="44"/>
        <v>40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15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23</v>
      </c>
      <c r="O188" s="33">
        <f t="shared" si="32"/>
        <v>75.232992769421116</v>
      </c>
      <c r="P188" s="37" t="s">
        <v>953</v>
      </c>
      <c r="Q188" s="24">
        <f>+Ene!L188+Feb!L188+Mar!L188+Abr!L188+May!L188+Jun!L188+Jul!L188+Ago!L188+Set!L188+Oct!L188+Nov!L188+Dic!L188</f>
        <v>14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15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57</v>
      </c>
      <c r="AA188" s="33">
        <f t="shared" si="37"/>
        <v>303.32056194125158</v>
      </c>
      <c r="AB188" s="37"/>
      <c r="AC188" s="24">
        <f>+Ene!P188+Feb!P188+Mar!P188+Abr!P188+May!P188+Jun!P188+Jul!P188+Ago!P188+Set!P188+Oct!P188+Nov!P188+Dic!P188</f>
        <v>52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16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81</v>
      </c>
      <c r="AJ188" s="33">
        <f t="shared" si="40"/>
        <v>19.285714285714288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2</v>
      </c>
      <c r="AO188" s="33">
        <f t="shared" si="41"/>
        <v>6.8474390577923856</v>
      </c>
      <c r="AP188" s="37">
        <v>0</v>
      </c>
      <c r="AQ188" s="24">
        <f>+Ene!W188+Feb!W188+Mar!W188+Abr!W188+May!W188+Jun!W188+Jul!W188+Ago!W188+Set!W188+Oct!W188+Nov!W188+Dic!W188</f>
        <v>1</v>
      </c>
      <c r="AR188" s="33">
        <f t="shared" si="42"/>
        <v>0</v>
      </c>
      <c r="AS188" s="24">
        <f t="shared" si="43"/>
        <v>2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49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34</v>
      </c>
      <c r="O189" s="33">
        <f t="shared" si="32"/>
        <v>62.420013740595913</v>
      </c>
      <c r="P189" s="37" t="s">
        <v>953</v>
      </c>
      <c r="Q189" s="24">
        <f>+Ene!L189+Feb!L189+Mar!L189+Abr!L189+May!L189+Jun!L189+Jul!L189+Ago!L189+Set!L189+Oct!L189+Nov!L189+Dic!L189</f>
        <v>14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49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84</v>
      </c>
      <c r="AA189" s="33">
        <f t="shared" si="37"/>
        <v>249.97024163790024</v>
      </c>
      <c r="AB189" s="37"/>
      <c r="AC189" s="24">
        <f>+Ene!P189+Feb!P189+Mar!P189+Abr!P189+May!P189+Jun!P189+Jul!P189+Ago!P189+Set!P189+Oct!P189+Nov!P189+Dic!P189</f>
        <v>97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48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83</v>
      </c>
      <c r="AJ189" s="33">
        <f t="shared" si="40"/>
        <v>100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2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17</v>
      </c>
      <c r="O190" s="33">
        <f t="shared" si="32"/>
        <v>61.07973929663784</v>
      </c>
      <c r="P190" s="37" t="s">
        <v>953</v>
      </c>
      <c r="Q190" s="24">
        <f>+Ene!L190+Feb!L190+Mar!L190+Abr!L190+May!L190+Jun!L190+Jul!L190+Ago!L190+Set!L190+Oct!L190+Nov!L190+Dic!L190</f>
        <v>6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16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26</v>
      </c>
      <c r="AA190" s="33">
        <f t="shared" si="37"/>
        <v>152.08235844642022</v>
      </c>
      <c r="AB190" s="37"/>
      <c r="AC190" s="24">
        <f>+Ene!P190+Feb!P190+Mar!P190+Abr!P190+May!P190+Jun!P190+Jul!P190+Ago!P190+Set!P190+Oct!P190+Nov!P190+Dic!P190</f>
        <v>40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42</v>
      </c>
      <c r="AJ190" s="33">
        <f t="shared" si="40"/>
        <v>28.378378378378379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56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114</v>
      </c>
      <c r="O191" s="33">
        <f t="shared" si="32"/>
        <v>97.628264899255797</v>
      </c>
      <c r="P191" s="37" t="s">
        <v>953</v>
      </c>
      <c r="Q191" s="24">
        <f>+Ene!L191+Feb!L191+Mar!L191+Abr!L191+May!L191+Jun!L191+Jul!L191+Ago!L191+Set!L191+Oct!L191+Nov!L191+Dic!L191</f>
        <v>29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8</v>
      </c>
      <c r="U191" s="33">
        <f t="shared" si="34"/>
        <v>6.1724589856861485</v>
      </c>
      <c r="V191" s="44">
        <f t="shared" si="35"/>
        <v>0</v>
      </c>
      <c r="W191" s="23">
        <f>+Ene!N191+Feb!N191+Mar!N191+Abr!N191+May!N191+Jun!N191+Jul!N191+Ago!N191+Set!N191+Oct!N191+Nov!N191+Dic!N191</f>
        <v>56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142</v>
      </c>
      <c r="AA191" s="33">
        <f t="shared" si="37"/>
        <v>178.0876893749373</v>
      </c>
      <c r="AB191" s="37"/>
      <c r="AC191" s="24">
        <f>+Ene!P191+Feb!P191+Mar!P191+Abr!P191+May!P191+Jun!P191+Jul!P191+Ago!P191+Set!P191+Oct!P191+Nov!P191+Dic!P191</f>
        <v>199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2</v>
      </c>
      <c r="AJ191" s="33">
        <f t="shared" si="40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0</v>
      </c>
      <c r="AM191" s="37">
        <v>124.264</v>
      </c>
      <c r="AN191" s="24">
        <f>+Ene!V191+Feb!V191+Mar!V191+Abr!V191+May!V191+Jun!V191+Jul!V191+Ago!V191+Set!V191+Oct!V191+Nov!V191+Dic!V191</f>
        <v>19</v>
      </c>
      <c r="AO191" s="33">
        <f t="shared" si="41"/>
        <v>15.29002768299749</v>
      </c>
      <c r="AP191" s="37">
        <v>0</v>
      </c>
      <c r="AQ191" s="24">
        <f>+Ene!W191+Feb!W191+Mar!W191+Abr!W191+May!W191+Jun!W191+Jul!W191+Ago!W191+Set!W191+Oct!W191+Nov!W191+Dic!W191</f>
        <v>31</v>
      </c>
      <c r="AR191" s="33">
        <f t="shared" si="42"/>
        <v>0</v>
      </c>
      <c r="AS191" s="24">
        <f t="shared" si="43"/>
        <v>19</v>
      </c>
      <c r="AT191" s="24">
        <f>+Ene!X191+Feb!X191+Mar!X191+Abr!X191+May!X191+Jun!X191+Jul!X191+Ago!X191+Set!X191+Oct!X191+Nov!X191+Dic!X191</f>
        <v>17</v>
      </c>
      <c r="AU191" s="33">
        <f t="shared" si="44"/>
        <v>89.473684210526315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61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78</v>
      </c>
      <c r="O192" s="33">
        <f t="shared" si="32"/>
        <v>188.39282736843558</v>
      </c>
      <c r="P192" s="37" t="s">
        <v>953</v>
      </c>
      <c r="Q192" s="24">
        <f>+Ene!L192+Feb!L192+Mar!L192+Abr!L192+May!L192+Jun!L192+Jul!L192+Ago!L192+Set!L192+Oct!L192+Nov!L192+Dic!L192</f>
        <v>26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6</v>
      </c>
      <c r="U192" s="33">
        <f t="shared" si="34"/>
        <v>13.056251824155007</v>
      </c>
      <c r="V192" s="44">
        <f t="shared" si="35"/>
        <v>0</v>
      </c>
      <c r="W192" s="23">
        <f>+Ene!N192+Feb!N192+Mar!N192+Abr!N192+May!N192+Jun!N192+Jul!N192+Ago!N192+Set!N192+Oct!N192+Nov!N192+Dic!N192</f>
        <v>59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142</v>
      </c>
      <c r="AA192" s="33">
        <f t="shared" si="37"/>
        <v>498.5604943473071</v>
      </c>
      <c r="AB192" s="37"/>
      <c r="AC192" s="24">
        <f>+Ene!P192+Feb!P192+Mar!P192+Abr!P192+May!P192+Jun!P192+Jul!P192+Ago!P192+Set!P192+Oct!P192+Nov!P192+Dic!P192</f>
        <v>165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9</v>
      </c>
      <c r="AO192" s="33">
        <f t="shared" si="41"/>
        <v>20.216541623612923</v>
      </c>
      <c r="AP192" s="37">
        <v>0</v>
      </c>
      <c r="AQ192" s="24">
        <f>+Ene!W192+Feb!W192+Mar!W192+Abr!W192+May!W192+Jun!W192+Jul!W192+Ago!W192+Set!W192+Oct!W192+Nov!W192+Dic!W192</f>
        <v>2</v>
      </c>
      <c r="AR192" s="33">
        <f t="shared" si="42"/>
        <v>0</v>
      </c>
      <c r="AS192" s="24">
        <f t="shared" si="43"/>
        <v>9</v>
      </c>
      <c r="AT192" s="24">
        <f>+Ene!X192+Feb!X192+Mar!X192+Abr!X192+May!X192+Jun!X192+Jul!X192+Ago!X192+Set!X192+Oct!X192+Nov!X192+Dic!X192</f>
        <v>4</v>
      </c>
      <c r="AU192" s="33">
        <f t="shared" si="44"/>
        <v>44.444444444444443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99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102</v>
      </c>
      <c r="O193" s="33">
        <f t="shared" si="32"/>
        <v>117.25578705237065</v>
      </c>
      <c r="P193" s="37" t="s">
        <v>953</v>
      </c>
      <c r="Q193" s="24">
        <f>+Ene!L193+Feb!L193+Mar!L193+Abr!L193+May!L193+Jun!L193+Jul!L193+Ago!L193+Set!L193+Oct!L193+Nov!L193+Dic!L193</f>
        <v>70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68</v>
      </c>
      <c r="U193" s="33">
        <f t="shared" si="34"/>
        <v>55.483102302558528</v>
      </c>
      <c r="V193" s="44">
        <f t="shared" si="35"/>
        <v>0</v>
      </c>
      <c r="W193" s="23">
        <f>+Ene!N193+Feb!N193+Mar!N193+Abr!N193+May!N193+Jun!N193+Jul!N193+Ago!N193+Set!N193+Oct!N193+Nov!N193+Dic!N193</f>
        <v>98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304</v>
      </c>
      <c r="AA193" s="33">
        <f t="shared" si="37"/>
        <v>244.43390233900732</v>
      </c>
      <c r="AB193" s="37"/>
      <c r="AC193" s="24">
        <f>+Ene!P193+Feb!P193+Mar!P193+Abr!P193+May!P193+Jun!P193+Jul!P193+Ago!P193+Set!P193+Oct!P193+Nov!P193+Dic!P193</f>
        <v>271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43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83</v>
      </c>
      <c r="AJ193" s="33">
        <f t="shared" si="40"/>
        <v>110.66666666666667</v>
      </c>
      <c r="AK193" s="24">
        <f>+Ene!S193+Feb!S193+Mar!S193+Abr!S193+May!S193+Jun!S193+Jul!S193+Ago!S193+Set!S193+Oct!S193+Nov!S193+Dic!S193</f>
        <v>12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40</v>
      </c>
      <c r="AO193" s="33">
        <f t="shared" si="41"/>
        <v>21.665186212275497</v>
      </c>
      <c r="AP193" s="37">
        <v>0</v>
      </c>
      <c r="AQ193" s="24">
        <f>+Ene!W193+Feb!W193+Mar!W193+Abr!W193+May!W193+Jun!W193+Jul!W193+Ago!W193+Set!W193+Oct!W193+Nov!W193+Dic!W193</f>
        <v>30</v>
      </c>
      <c r="AR193" s="33">
        <f t="shared" si="42"/>
        <v>0</v>
      </c>
      <c r="AS193" s="24">
        <f t="shared" si="43"/>
        <v>40</v>
      </c>
      <c r="AT193" s="24">
        <f>+Ene!X193+Feb!X193+Mar!X193+Abr!X193+May!X193+Jun!X193+Jul!X193+Ago!X193+Set!X193+Oct!X193+Nov!X193+Dic!X193</f>
        <v>7</v>
      </c>
      <c r="AU193" s="33">
        <f t="shared" si="44"/>
        <v>17.5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8</v>
      </c>
      <c r="O194" s="33">
        <f t="shared" si="32"/>
        <v>113.0972117688426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8</v>
      </c>
      <c r="AA194" s="33">
        <f t="shared" si="37"/>
        <v>78.094494338149161</v>
      </c>
      <c r="AB194" s="37"/>
      <c r="AC194" s="24">
        <f>+Ene!P194+Feb!P194+Mar!P194+Abr!P194+May!P194+Jun!P194+Jul!P194+Ago!P194+Set!P194+Oct!P194+Nov!P194+Dic!P194</f>
        <v>12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10</v>
      </c>
      <c r="AJ194" s="33">
        <f t="shared" si="40"/>
        <v>1.824817518248175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9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8</v>
      </c>
      <c r="O195" s="33">
        <f t="shared" si="32"/>
        <v>79.304309939116152</v>
      </c>
      <c r="P195" s="37" t="s">
        <v>953</v>
      </c>
      <c r="Q195" s="24">
        <f>+Ene!L195+Feb!L195+Mar!L195+Abr!L195+May!L195+Jun!L195+Jul!L195+Ago!L195+Set!L195+Oct!L195+Nov!L195+Dic!L195</f>
        <v>5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4</v>
      </c>
      <c r="U195" s="33">
        <f t="shared" si="34"/>
        <v>28.143914590462199</v>
      </c>
      <c r="V195" s="44">
        <f t="shared" si="35"/>
        <v>0</v>
      </c>
      <c r="W195" s="23">
        <f>+Ene!N195+Feb!N195+Mar!N195+Abr!N195+May!N195+Jun!N195+Jul!N195+Ago!N195+Set!N195+Oct!N195+Nov!N195+Dic!N195</f>
        <v>9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24</v>
      </c>
      <c r="AA195" s="33">
        <f t="shared" si="37"/>
        <v>162.03078584931137</v>
      </c>
      <c r="AB195" s="37"/>
      <c r="AC195" s="24">
        <f>+Ene!P195+Feb!P195+Mar!P195+Abr!P195+May!P195+Jun!P195+Jul!P195+Ago!P195+Set!P195+Oct!P195+Nov!P195+Dic!P195</f>
        <v>22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6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5</v>
      </c>
      <c r="AJ195" s="33">
        <f t="shared" si="40"/>
        <v>11.111111111111111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1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23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41</v>
      </c>
      <c r="O196" s="33">
        <f t="shared" si="32"/>
        <v>183.13827817780401</v>
      </c>
      <c r="P196" s="37" t="s">
        <v>953</v>
      </c>
      <c r="Q196" s="24">
        <f>+Ene!L196+Feb!L196+Mar!L196+Abr!L196+May!L196+Jun!L196+Jul!L196+Ago!L196+Set!L196+Oct!L196+Nov!L196+Dic!L196</f>
        <v>35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26</v>
      </c>
      <c r="U196" s="33">
        <f t="shared" si="34"/>
        <v>82.43019501386722</v>
      </c>
      <c r="V196" s="44">
        <f t="shared" si="35"/>
        <v>0</v>
      </c>
      <c r="W196" s="23">
        <f>+Ene!N196+Feb!N196+Mar!N196+Abr!N196+May!N196+Jun!N196+Jul!N196+Ago!N196+Set!N196+Oct!N196+Nov!N196+Dic!N196</f>
        <v>23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100</v>
      </c>
      <c r="AA196" s="33">
        <f t="shared" si="37"/>
        <v>313.40102795537172</v>
      </c>
      <c r="AB196" s="37"/>
      <c r="AC196" s="24">
        <f>+Ene!P196+Feb!P196+Mar!P196+Abr!P196+May!P196+Jun!P196+Jul!P196+Ago!P196+Set!P196+Oct!P196+Nov!P196+Dic!P196</f>
        <v>99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7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14</v>
      </c>
      <c r="AJ196" s="33">
        <f t="shared" si="40"/>
        <v>21.53846153846154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8</v>
      </c>
      <c r="AO196" s="33">
        <f t="shared" si="41"/>
        <v>18.441678192715536</v>
      </c>
      <c r="AP196" s="37">
        <v>0</v>
      </c>
      <c r="AQ196" s="24">
        <f>+Ene!W196+Feb!W196+Mar!W196+Abr!W196+May!W196+Jun!W196+Jul!W196+Ago!W196+Set!W196+Oct!W196+Nov!W196+Dic!W196</f>
        <v>13</v>
      </c>
      <c r="AR196" s="33">
        <f t="shared" si="42"/>
        <v>0</v>
      </c>
      <c r="AS196" s="24">
        <f t="shared" si="43"/>
        <v>8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23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28</v>
      </c>
      <c r="O197" s="33">
        <f t="shared" si="32"/>
        <v>154.47437780698399</v>
      </c>
      <c r="P197" s="37" t="s">
        <v>953</v>
      </c>
      <c r="Q197" s="24">
        <f>+Ene!L197+Feb!L197+Mar!L197+Abr!L197+May!L197+Jun!L197+Jul!L197+Ago!L197+Set!L197+Oct!L197+Nov!L197+Dic!L197</f>
        <v>19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14</v>
      </c>
      <c r="U197" s="33">
        <f t="shared" si="34"/>
        <v>54.82064844586931</v>
      </c>
      <c r="V197" s="44">
        <f t="shared" si="35"/>
        <v>0</v>
      </c>
      <c r="W197" s="23">
        <f>+Ene!N197+Feb!N197+Mar!N197+Abr!N197+May!N197+Jun!N197+Jul!N197+Ago!N197+Set!N197+Oct!N197+Nov!N197+Dic!N197</f>
        <v>23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56</v>
      </c>
      <c r="AA197" s="33">
        <f t="shared" si="37"/>
        <v>213.75677532636078</v>
      </c>
      <c r="AB197" s="37"/>
      <c r="AC197" s="24">
        <f>+Ene!P197+Feb!P197+Mar!P197+Abr!P197+May!P197+Jun!P197+Jul!P197+Ago!P197+Set!P197+Oct!P197+Nov!P197+Dic!P197</f>
        <v>70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12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22</v>
      </c>
      <c r="AJ197" s="33">
        <f t="shared" si="40"/>
        <v>15.714285714285714</v>
      </c>
      <c r="AK197" s="24">
        <f>+Ene!S197+Feb!S197+Mar!S197+Abr!S197+May!S197+Jun!S197+Jul!S197+Ago!S197+Set!S197+Oct!S197+Nov!S197+Dic!S197</f>
        <v>2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33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27</v>
      </c>
      <c r="O198" s="33">
        <f t="shared" ref="O198:O261" si="46">IFERROR(N198/M198,0)*100</f>
        <v>56.200778663721621</v>
      </c>
      <c r="P198" s="37" t="s">
        <v>953</v>
      </c>
      <c r="Q198" s="24">
        <f>+Ene!L198+Feb!L198+Mar!L198+Abr!L198+May!L198+Jun!L198+Jul!L198+Ago!L198+Set!L198+Oct!L198+Nov!L198+Dic!L198</f>
        <v>22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9</v>
      </c>
      <c r="U198" s="33">
        <f t="shared" ref="U198:U261" si="48">IFERROR(T198/S198,0)*100</f>
        <v>19.014129220671204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33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64</v>
      </c>
      <c r="AA198" s="33">
        <f t="shared" ref="AA198:AA261" si="51">IFERROR(Z198/Y198,0)*100</f>
        <v>224.7033213959694</v>
      </c>
      <c r="AB198" s="37"/>
      <c r="AC198" s="24">
        <f>+Ene!P198+Feb!P198+Mar!P198+Abr!P198+May!P198+Jun!P198+Jul!P198+Ago!P198+Set!P198+Oct!P198+Nov!P198+Dic!P198</f>
        <v>82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1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3</v>
      </c>
      <c r="AJ198" s="33">
        <f t="shared" ref="AJ198:AJ261" si="54">IFERROR(AI198/AH198,0)*100</f>
        <v>2.6315789473684208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1</v>
      </c>
      <c r="AO198" s="33">
        <f t="shared" ref="AO198:AO261" si="55">IFERROR(AN198/AM198,0)*100</f>
        <v>2.6286735713159137</v>
      </c>
      <c r="AP198" s="37">
        <v>0</v>
      </c>
      <c r="AQ198" s="24">
        <f>+Ene!W198+Feb!W198+Mar!W198+Abr!W198+May!W198+Jun!W198+Jul!W198+Ago!W198+Set!W198+Oct!W198+Nov!W198+Dic!W198</f>
        <v>2</v>
      </c>
      <c r="AR198" s="33">
        <f t="shared" ref="AR198:AR261" si="56">IFERROR(AQ198/AP198,0)*100</f>
        <v>0</v>
      </c>
      <c r="AS198" s="24">
        <f t="shared" ref="AS198:AS261" si="57">+AN198</f>
        <v>1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6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8</v>
      </c>
      <c r="O199" s="33">
        <f t="shared" si="46"/>
        <v>54.219585872707057</v>
      </c>
      <c r="P199" s="37" t="s">
        <v>953</v>
      </c>
      <c r="Q199" s="24">
        <f>+Ene!L199+Feb!L199+Mar!L199+Abr!L199+May!L199+Jun!L199+Jul!L199+Ago!L199+Set!L199+Oct!L199+Nov!L199+Dic!L199</f>
        <v>3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5</v>
      </c>
      <c r="U199" s="33">
        <f t="shared" si="48"/>
        <v>24.052151060629747</v>
      </c>
      <c r="V199" s="44">
        <f t="shared" si="49"/>
        <v>0</v>
      </c>
      <c r="W199" s="23">
        <f>+Ene!N199+Feb!N199+Mar!N199+Abr!N199+May!N199+Jun!N199+Jul!N199+Ago!N199+Set!N199+Oct!N199+Nov!N199+Dic!N199</f>
        <v>6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23</v>
      </c>
      <c r="AA199" s="33">
        <f t="shared" si="51"/>
        <v>109.12886695767699</v>
      </c>
      <c r="AB199" s="37"/>
      <c r="AC199" s="24">
        <f>+Ene!P199+Feb!P199+Mar!P199+Abr!P199+May!P199+Jun!P199+Jul!P199+Ago!P199+Set!P199+Oct!P199+Nov!P199+Dic!P199</f>
        <v>17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4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6</v>
      </c>
      <c r="AJ199" s="33">
        <f t="shared" si="54"/>
        <v>4.8</v>
      </c>
      <c r="AK199" s="24">
        <f>+Ene!S199+Feb!S199+Mar!S199+Abr!S199+May!S199+Jun!S199+Jul!S199+Ago!S199+Set!S199+Oct!S199+Nov!S199+Dic!S199</f>
        <v>4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6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12</v>
      </c>
      <c r="O200" s="33">
        <f t="shared" si="46"/>
        <v>118.69150590234503</v>
      </c>
      <c r="P200" s="37" t="s">
        <v>953</v>
      </c>
      <c r="Q200" s="24">
        <f>+Ene!L200+Feb!L200+Mar!L200+Abr!L200+May!L200+Jun!L200+Jul!L200+Ago!L200+Set!L200+Oct!L200+Nov!L200+Dic!L200</f>
        <v>2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6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39</v>
      </c>
      <c r="AA200" s="33">
        <f t="shared" si="51"/>
        <v>263.30002700513097</v>
      </c>
      <c r="AB200" s="37"/>
      <c r="AC200" s="24">
        <f>+Ene!P200+Feb!P200+Mar!P200+Abr!P200+May!P200+Jun!P200+Jul!P200+Ago!P200+Set!P200+Oct!P200+Nov!P200+Dic!P200</f>
        <v>20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4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22</v>
      </c>
      <c r="AJ200" s="33">
        <f t="shared" si="54"/>
        <v>23.655913978494624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17</v>
      </c>
      <c r="O201" s="33">
        <f t="shared" si="46"/>
        <v>141.28583500516774</v>
      </c>
      <c r="P201" s="37" t="s">
        <v>953</v>
      </c>
      <c r="Q201" s="24">
        <f>+Ene!L201+Feb!L201+Mar!L201+Abr!L201+May!L201+Jun!L201+Jul!L201+Ago!L201+Set!L201+Oct!L201+Nov!L201+Dic!L201</f>
        <v>15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11</v>
      </c>
      <c r="U201" s="33">
        <f t="shared" si="48"/>
        <v>64.887358639121146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40</v>
      </c>
      <c r="AA201" s="33">
        <f t="shared" si="51"/>
        <v>233.97285914833881</v>
      </c>
      <c r="AB201" s="37"/>
      <c r="AC201" s="24">
        <f>+Ene!P201+Feb!P201+Mar!P201+Abr!P201+May!P201+Jun!P201+Jul!P201+Ago!P201+Set!P201+Oct!P201+Nov!P201+Dic!P201</f>
        <v>36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8</v>
      </c>
      <c r="AJ201" s="33">
        <f t="shared" si="54"/>
        <v>12.307692307692308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30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34</v>
      </c>
      <c r="O202" s="33">
        <f t="shared" si="46"/>
        <v>82.845103426878978</v>
      </c>
      <c r="P202" s="37" t="s">
        <v>953</v>
      </c>
      <c r="Q202" s="24">
        <f>+Ene!L202+Feb!L202+Mar!L202+Abr!L202+May!L202+Jun!L202+Jul!L202+Ago!L202+Set!L202+Oct!L202+Nov!L202+Dic!L202</f>
        <v>15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7</v>
      </c>
      <c r="U202" s="33">
        <f t="shared" si="48"/>
        <v>15.409525323011772</v>
      </c>
      <c r="V202" s="44">
        <f t="shared" si="49"/>
        <v>0</v>
      </c>
      <c r="W202" s="23">
        <f>+Ene!N202+Feb!N202+Mar!N202+Abr!N202+May!N202+Jun!N202+Jul!N202+Ago!N202+Set!N202+Oct!N202+Nov!N202+Dic!N202</f>
        <v>30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92</v>
      </c>
      <c r="AA202" s="33">
        <f t="shared" si="51"/>
        <v>264.77867956023721</v>
      </c>
      <c r="AB202" s="37"/>
      <c r="AC202" s="24">
        <f>+Ene!P202+Feb!P202+Mar!P202+Abr!P202+May!P202+Jun!P202+Jul!P202+Ago!P202+Set!P202+Oct!P202+Nov!P202+Dic!P202</f>
        <v>79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4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14</v>
      </c>
      <c r="AJ202" s="33">
        <f t="shared" si="54"/>
        <v>18.666666666666668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35</v>
      </c>
      <c r="AO202" s="33">
        <f t="shared" si="55"/>
        <v>64.511372433368962</v>
      </c>
      <c r="AP202" s="37">
        <v>0</v>
      </c>
      <c r="AQ202" s="24">
        <f>+Ene!W202+Feb!W202+Mar!W202+Abr!W202+May!W202+Jun!W202+Jul!W202+Ago!W202+Set!W202+Oct!W202+Nov!W202+Dic!W202</f>
        <v>21</v>
      </c>
      <c r="AR202" s="33">
        <f t="shared" si="56"/>
        <v>0</v>
      </c>
      <c r="AS202" s="24">
        <f t="shared" si="57"/>
        <v>35</v>
      </c>
      <c r="AT202" s="24">
        <f>+Ene!X202+Feb!X202+Mar!X202+Abr!X202+May!X202+Jun!X202+Jul!X202+Ago!X202+Set!X202+Oct!X202+Nov!X202+Dic!X202</f>
        <v>7</v>
      </c>
      <c r="AU202" s="33">
        <f t="shared" si="58"/>
        <v>20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7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8</v>
      </c>
      <c r="O203" s="33">
        <f t="shared" si="46"/>
        <v>62.401134444181338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6</v>
      </c>
      <c r="U203" s="33">
        <f t="shared" si="48"/>
        <v>42.282147994074606</v>
      </c>
      <c r="V203" s="44">
        <f t="shared" si="49"/>
        <v>0</v>
      </c>
      <c r="W203" s="23">
        <f>+Ene!N203+Feb!N203+Mar!N203+Abr!N203+May!N203+Jun!N203+Jul!N203+Ago!N203+Set!N203+Oct!N203+Nov!N203+Dic!N203</f>
        <v>7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21</v>
      </c>
      <c r="AA203" s="33">
        <f t="shared" si="51"/>
        <v>193.87001477104872</v>
      </c>
      <c r="AB203" s="37"/>
      <c r="AC203" s="24">
        <f>+Ene!P203+Feb!P203+Mar!P203+Abr!P203+May!P203+Jun!P203+Jul!P203+Ago!P203+Set!P203+Oct!P203+Nov!P203+Dic!P203</f>
        <v>16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1</v>
      </c>
      <c r="AO203" s="33">
        <f t="shared" si="55"/>
        <v>5.8247903075489287</v>
      </c>
      <c r="AP203" s="37">
        <v>0</v>
      </c>
      <c r="AQ203" s="24">
        <f>+Ene!W203+Feb!W203+Mar!W203+Abr!W203+May!W203+Jun!W203+Jul!W203+Ago!W203+Set!W203+Oct!W203+Nov!W203+Dic!W203</f>
        <v>2</v>
      </c>
      <c r="AR203" s="33">
        <f t="shared" si="56"/>
        <v>0</v>
      </c>
      <c r="AS203" s="24">
        <f t="shared" si="57"/>
        <v>1</v>
      </c>
      <c r="AT203" s="24">
        <f>+Ene!X203+Feb!X203+Mar!X203+Abr!X203+May!X203+Jun!X203+Jul!X203+Ago!X203+Set!X203+Oct!X203+Nov!X203+Dic!X203</f>
        <v>1</v>
      </c>
      <c r="AU203" s="33">
        <f t="shared" si="58"/>
        <v>100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1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4</v>
      </c>
      <c r="O204" s="33">
        <f t="shared" si="46"/>
        <v>35.70458611241871</v>
      </c>
      <c r="P204" s="37" t="s">
        <v>953</v>
      </c>
      <c r="Q204" s="24">
        <f>+Ene!L204+Feb!L204+Mar!L204+Abr!L204+May!L204+Jun!L204+Jul!L204+Ago!L204+Set!L204+Oct!L204+Nov!L204+Dic!L204</f>
        <v>1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2</v>
      </c>
      <c r="U204" s="33">
        <f t="shared" si="48"/>
        <v>16.128623381816727</v>
      </c>
      <c r="V204" s="44">
        <f t="shared" si="49"/>
        <v>0</v>
      </c>
      <c r="W204" s="23">
        <f>+Ene!N204+Feb!N204+Mar!N204+Abr!N204+May!N204+Jun!N204+Jul!N204+Ago!N204+Set!N204+Oct!N204+Nov!N204+Dic!N204</f>
        <v>1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8</v>
      </c>
      <c r="AA204" s="33">
        <f t="shared" si="51"/>
        <v>82.559339525283804</v>
      </c>
      <c r="AB204" s="37"/>
      <c r="AC204" s="24">
        <f>+Ene!P204+Feb!P204+Mar!P204+Abr!P204+May!P204+Jun!P204+Jul!P204+Ago!P204+Set!P204+Oct!P204+Nov!P204+Dic!P204</f>
        <v>6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1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3</v>
      </c>
      <c r="AJ204" s="33">
        <f t="shared" si="54"/>
        <v>6.25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7</v>
      </c>
      <c r="O205" s="33">
        <f t="shared" si="46"/>
        <v>137.51012700970432</v>
      </c>
      <c r="P205" s="37" t="s">
        <v>953</v>
      </c>
      <c r="Q205" s="24">
        <f>+Ene!L205+Feb!L205+Mar!L205+Abr!L205+May!L205+Jun!L205+Jul!L205+Ago!L205+Set!L205+Oct!L205+Nov!L205+Dic!L205</f>
        <v>4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10</v>
      </c>
      <c r="AA205" s="33">
        <f t="shared" si="51"/>
        <v>71.428571428571431</v>
      </c>
      <c r="AB205" s="37"/>
      <c r="AC205" s="24">
        <f>+Ene!P205+Feb!P205+Mar!P205+Abr!P205+May!P205+Jun!P205+Jul!P205+Ago!P205+Set!P205+Oct!P205+Nov!P205+Dic!P205</f>
        <v>12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2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11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17</v>
      </c>
      <c r="O206" s="33">
        <f t="shared" si="46"/>
        <v>139.44321010216586</v>
      </c>
      <c r="P206" s="37" t="s">
        <v>953</v>
      </c>
      <c r="Q206" s="24">
        <f>+Ene!L206+Feb!L206+Mar!L206+Abr!L206+May!L206+Jun!L206+Jul!L206+Ago!L206+Set!L206+Oct!L206+Nov!L206+Dic!L206</f>
        <v>10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5</v>
      </c>
      <c r="U206" s="33">
        <f t="shared" si="48"/>
        <v>20.406323429585253</v>
      </c>
      <c r="V206" s="44">
        <f t="shared" si="49"/>
        <v>0</v>
      </c>
      <c r="W206" s="23">
        <f>+Ene!N206+Feb!N206+Mar!N206+Abr!N206+May!N206+Jun!N206+Jul!N206+Ago!N206+Set!N206+Oct!N206+Nov!N206+Dic!N206</f>
        <v>11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33</v>
      </c>
      <c r="AA206" s="33">
        <f t="shared" si="51"/>
        <v>165.54630279923751</v>
      </c>
      <c r="AB206" s="37"/>
      <c r="AC206" s="24">
        <f>+Ene!P206+Feb!P206+Mar!P206+Abr!P206+May!P206+Jun!P206+Jul!P206+Ago!P206+Set!P206+Oct!P206+Nov!P206+Dic!P206</f>
        <v>38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2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4</v>
      </c>
      <c r="AO206" s="33">
        <f t="shared" si="55"/>
        <v>14.175349067970799</v>
      </c>
      <c r="AP206" s="37">
        <v>0</v>
      </c>
      <c r="AQ206" s="24">
        <f>+Ene!W206+Feb!W206+Mar!W206+Abr!W206+May!W206+Jun!W206+Jul!W206+Ago!W206+Set!W206+Oct!W206+Nov!W206+Dic!W206</f>
        <v>4</v>
      </c>
      <c r="AR206" s="33">
        <f t="shared" si="56"/>
        <v>0</v>
      </c>
      <c r="AS206" s="24">
        <f t="shared" si="57"/>
        <v>4</v>
      </c>
      <c r="AT206" s="24">
        <f>+Ene!X206+Feb!X206+Mar!X206+Abr!X206+May!X206+Jun!X206+Jul!X206+Ago!X206+Set!X206+Oct!X206+Nov!X206+Dic!X206</f>
        <v>2</v>
      </c>
      <c r="AU206" s="33">
        <f t="shared" si="58"/>
        <v>50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7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3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4</v>
      </c>
      <c r="U207" s="33">
        <f t="shared" si="48"/>
        <v>18.742662862959531</v>
      </c>
      <c r="V207" s="44">
        <f t="shared" si="49"/>
        <v>0</v>
      </c>
      <c r="W207" s="23">
        <f>+Ene!N207+Feb!N207+Mar!N207+Abr!N207+May!N207+Jun!N207+Jul!N207+Ago!N207+Set!N207+Oct!N207+Nov!N207+Dic!N207</f>
        <v>4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13</v>
      </c>
      <c r="AA207" s="33">
        <f t="shared" si="51"/>
        <v>73.654390934844187</v>
      </c>
      <c r="AB207" s="37"/>
      <c r="AC207" s="24">
        <f>+Ene!P207+Feb!P207+Mar!P207+Abr!P207+May!P207+Jun!P207+Jul!P207+Ago!P207+Set!P207+Oct!P207+Nov!P207+Dic!P207</f>
        <v>11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47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109</v>
      </c>
      <c r="O208" s="33">
        <f t="shared" si="46"/>
        <v>350.72819189463735</v>
      </c>
      <c r="P208" s="37" t="s">
        <v>953</v>
      </c>
      <c r="Q208" s="24">
        <f>+Ene!L208+Feb!L208+Mar!L208+Abr!L208+May!L208+Jun!L208+Jul!L208+Ago!L208+Set!L208+Oct!L208+Nov!L208+Dic!L208</f>
        <v>42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27</v>
      </c>
      <c r="U208" s="33">
        <f t="shared" si="48"/>
        <v>43.22691610999469</v>
      </c>
      <c r="V208" s="44">
        <f t="shared" si="49"/>
        <v>0</v>
      </c>
      <c r="W208" s="23">
        <f>+Ene!N208+Feb!N208+Mar!N208+Abr!N208+May!N208+Jun!N208+Jul!N208+Ago!N208+Set!N208+Oct!N208+Nov!N208+Dic!N208</f>
        <v>45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199</v>
      </c>
      <c r="AA208" s="33">
        <f t="shared" si="51"/>
        <v>392.50493096646949</v>
      </c>
      <c r="AB208" s="37"/>
      <c r="AC208" s="24">
        <f>+Ene!P208+Feb!P208+Mar!P208+Abr!P208+May!P208+Jun!P208+Jul!P208+Ago!P208+Set!P208+Oct!P208+Nov!P208+Dic!P208</f>
        <v>198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2</v>
      </c>
      <c r="AJ208" s="33">
        <f t="shared" si="54"/>
        <v>0</v>
      </c>
      <c r="AK208" s="24">
        <f>+Ene!S208+Feb!S208+Mar!S208+Abr!S208+May!S208+Jun!S208+Jul!S208+Ago!S208+Set!S208+Oct!S208+Nov!S208+Dic!S208</f>
        <v>10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34</v>
      </c>
      <c r="AO208" s="33">
        <f t="shared" si="55"/>
        <v>47.242562770081562</v>
      </c>
      <c r="AP208" s="37">
        <v>0</v>
      </c>
      <c r="AQ208" s="24">
        <f>+Ene!W208+Feb!W208+Mar!W208+Abr!W208+May!W208+Jun!W208+Jul!W208+Ago!W208+Set!W208+Oct!W208+Nov!W208+Dic!W208</f>
        <v>25</v>
      </c>
      <c r="AR208" s="33">
        <f t="shared" si="56"/>
        <v>0</v>
      </c>
      <c r="AS208" s="24">
        <f t="shared" si="57"/>
        <v>34</v>
      </c>
      <c r="AT208" s="24">
        <f>+Ene!X208+Feb!X208+Mar!X208+Abr!X208+May!X208+Jun!X208+Jul!X208+Ago!X208+Set!X208+Oct!X208+Nov!X208+Dic!X208</f>
        <v>25</v>
      </c>
      <c r="AU208" s="33">
        <f t="shared" si="58"/>
        <v>73.529411764705884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27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19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26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76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50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41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41</v>
      </c>
      <c r="AT209" s="24">
        <f>+Ene!X209+Feb!X209+Mar!X209+Abr!X209+May!X209+Jun!X209+Jul!X209+Ago!X209+Set!X209+Oct!X209+Nov!X209+Dic!X209</f>
        <v>6</v>
      </c>
      <c r="AU209" s="33">
        <f t="shared" si="58"/>
        <v>14.634146341463413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107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194</v>
      </c>
      <c r="O210" s="33">
        <f t="shared" si="46"/>
        <v>46.084434160544681</v>
      </c>
      <c r="P210" s="37" t="s">
        <v>953</v>
      </c>
      <c r="Q210" s="24">
        <f>+Ene!L210+Feb!L210+Mar!L210+Abr!L210+May!L210+Jun!L210+Jul!L210+Ago!L210+Set!L210+Oct!L210+Nov!L210+Dic!L210</f>
        <v>86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52</v>
      </c>
      <c r="U210" s="33">
        <f t="shared" si="48"/>
        <v>10.924900422003722</v>
      </c>
      <c r="V210" s="44">
        <f t="shared" si="49"/>
        <v>0</v>
      </c>
      <c r="W210" s="23">
        <f>+Ene!N210+Feb!N210+Mar!N210+Abr!N210+May!N210+Jun!N210+Jul!N210+Ago!N210+Set!N210+Oct!N210+Nov!N210+Dic!N210</f>
        <v>105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361</v>
      </c>
      <c r="AA210" s="33">
        <f t="shared" si="51"/>
        <v>102.2830946727791</v>
      </c>
      <c r="AB210" s="37"/>
      <c r="AC210" s="24">
        <f>+Ene!P210+Feb!P210+Mar!P210+Abr!P210+May!P210+Jun!P210+Jul!P210+Ago!P210+Set!P210+Oct!P210+Nov!P210+Dic!P210</f>
        <v>387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10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58</v>
      </c>
      <c r="AO210" s="33">
        <f t="shared" si="55"/>
        <v>10.525207872855489</v>
      </c>
      <c r="AP210" s="37">
        <v>0</v>
      </c>
      <c r="AQ210" s="24">
        <f>+Ene!W210+Feb!W210+Mar!W210+Abr!W210+May!W210+Jun!W210+Jul!W210+Ago!W210+Set!W210+Oct!W210+Nov!W210+Dic!W210</f>
        <v>54</v>
      </c>
      <c r="AR210" s="33">
        <f t="shared" si="56"/>
        <v>0</v>
      </c>
      <c r="AS210" s="24">
        <f t="shared" si="57"/>
        <v>58</v>
      </c>
      <c r="AT210" s="24">
        <f>+Ene!X210+Feb!X210+Mar!X210+Abr!X210+May!X210+Jun!X210+Jul!X210+Ago!X210+Set!X210+Oct!X210+Nov!X210+Dic!X210</f>
        <v>9</v>
      </c>
      <c r="AU210" s="33">
        <f t="shared" si="58"/>
        <v>15.517241379310345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103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99</v>
      </c>
      <c r="O211" s="33">
        <f t="shared" si="46"/>
        <v>89.180338265382716</v>
      </c>
      <c r="P211" s="37" t="s">
        <v>953</v>
      </c>
      <c r="Q211" s="24">
        <f>+Ene!L211+Feb!L211+Mar!L211+Abr!L211+May!L211+Jun!L211+Jul!L211+Ago!L211+Set!L211+Oct!L211+Nov!L211+Dic!L211</f>
        <v>17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6</v>
      </c>
      <c r="U211" s="33">
        <f t="shared" si="48"/>
        <v>4.780207898079877</v>
      </c>
      <c r="V211" s="44">
        <f t="shared" si="49"/>
        <v>0</v>
      </c>
      <c r="W211" s="23">
        <f>+Ene!N211+Feb!N211+Mar!N211+Abr!N211+May!N211+Jun!N211+Jul!N211+Ago!N211+Set!N211+Oct!N211+Nov!N211+Dic!N211</f>
        <v>99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266</v>
      </c>
      <c r="AA211" s="33">
        <f t="shared" si="51"/>
        <v>284.77827976789496</v>
      </c>
      <c r="AB211" s="37"/>
      <c r="AC211" s="24">
        <f>+Ene!P211+Feb!P211+Mar!P211+Abr!P211+May!P211+Jun!P211+Jul!P211+Ago!P211+Set!P211+Oct!P211+Nov!P211+Dic!P211</f>
        <v>219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12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33</v>
      </c>
      <c r="AJ211" s="33">
        <f t="shared" si="54"/>
        <v>0</v>
      </c>
      <c r="AK211" s="24">
        <f>+Ene!S211+Feb!S211+Mar!S211+Abr!S211+May!S211+Jun!S211+Jul!S211+Ago!S211+Set!S211+Oct!S211+Nov!S211+Dic!S211</f>
        <v>22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170</v>
      </c>
      <c r="AO211" s="33">
        <f t="shared" si="55"/>
        <v>116.76305342253114</v>
      </c>
      <c r="AP211" s="37">
        <v>0</v>
      </c>
      <c r="AQ211" s="24">
        <f>+Ene!W211+Feb!W211+Mar!W211+Abr!W211+May!W211+Jun!W211+Jul!W211+Ago!W211+Set!W211+Oct!W211+Nov!W211+Dic!W211</f>
        <v>88</v>
      </c>
      <c r="AR211" s="33">
        <f t="shared" si="56"/>
        <v>0</v>
      </c>
      <c r="AS211" s="24">
        <f t="shared" si="57"/>
        <v>170</v>
      </c>
      <c r="AT211" s="24">
        <f>+Ene!X211+Feb!X211+Mar!X211+Abr!X211+May!X211+Jun!X211+Jul!X211+Ago!X211+Set!X211+Oct!X211+Nov!X211+Dic!X211</f>
        <v>44</v>
      </c>
      <c r="AU211" s="33">
        <f t="shared" si="58"/>
        <v>25.882352941176475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16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19</v>
      </c>
      <c r="O212" s="33">
        <f t="shared" si="46"/>
        <v>83.288709252580929</v>
      </c>
      <c r="P212" s="37" t="s">
        <v>953</v>
      </c>
      <c r="Q212" s="24">
        <f>+Ene!L212+Feb!L212+Mar!L212+Abr!L212+May!L212+Jun!L212+Jul!L212+Ago!L212+Set!L212+Oct!L212+Nov!L212+Dic!L212</f>
        <v>1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16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56</v>
      </c>
      <c r="AA212" s="33">
        <f t="shared" si="51"/>
        <v>297.99914857386119</v>
      </c>
      <c r="AB212" s="37"/>
      <c r="AC212" s="24">
        <f>+Ene!P212+Feb!P212+Mar!P212+Abr!P212+May!P212+Jun!P212+Jul!P212+Ago!P212+Set!P212+Oct!P212+Nov!P212+Dic!P212</f>
        <v>36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31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51</v>
      </c>
      <c r="O213" s="33">
        <f t="shared" si="46"/>
        <v>187.0783432741388</v>
      </c>
      <c r="P213" s="37" t="s">
        <v>953</v>
      </c>
      <c r="Q213" s="24">
        <f>+Ene!L213+Feb!L213+Mar!L213+Abr!L213+May!L213+Jun!L213+Jul!L213+Ago!L213+Set!L213+Oct!L213+Nov!L213+Dic!L213</f>
        <v>21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31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107</v>
      </c>
      <c r="AA213" s="33">
        <f t="shared" si="51"/>
        <v>469.87528543825749</v>
      </c>
      <c r="AB213" s="37"/>
      <c r="AC213" s="24">
        <f>+Ene!P213+Feb!P213+Mar!P213+Abr!P213+May!P213+Jun!P213+Jul!P213+Ago!P213+Set!P213+Oct!P213+Nov!P213+Dic!P213</f>
        <v>103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4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17</v>
      </c>
      <c r="AO213" s="33">
        <f t="shared" si="55"/>
        <v>48.257068241171794</v>
      </c>
      <c r="AP213" s="37">
        <v>0</v>
      </c>
      <c r="AQ213" s="24">
        <f>+Ene!W213+Feb!W213+Mar!W213+Abr!W213+May!W213+Jun!W213+Jul!W213+Ago!W213+Set!W213+Oct!W213+Nov!W213+Dic!W213</f>
        <v>21</v>
      </c>
      <c r="AR213" s="33">
        <f t="shared" si="56"/>
        <v>0</v>
      </c>
      <c r="AS213" s="24">
        <f t="shared" si="57"/>
        <v>17</v>
      </c>
      <c r="AT213" s="24">
        <f>+Ene!X213+Feb!X213+Mar!X213+Abr!X213+May!X213+Jun!X213+Jul!X213+Ago!X213+Set!X213+Oct!X213+Nov!X213+Dic!X213</f>
        <v>2</v>
      </c>
      <c r="AU213" s="33">
        <f t="shared" si="58"/>
        <v>11.76470588235294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10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13</v>
      </c>
      <c r="O214" s="33">
        <f t="shared" si="46"/>
        <v>62.160629177596569</v>
      </c>
      <c r="P214" s="37" t="s">
        <v>953</v>
      </c>
      <c r="Q214" s="24">
        <f>+Ene!L214+Feb!L214+Mar!L214+Abr!L214+May!L214+Jun!L214+Jul!L214+Ago!L214+Set!L214+Oct!L214+Nov!L214+Dic!L214</f>
        <v>5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2</v>
      </c>
      <c r="U214" s="33">
        <f t="shared" si="48"/>
        <v>8.4579216749844512</v>
      </c>
      <c r="V214" s="44">
        <f t="shared" si="49"/>
        <v>0</v>
      </c>
      <c r="W214" s="23">
        <f>+Ene!N214+Feb!N214+Mar!N214+Abr!N214+May!N214+Jun!N214+Jul!N214+Ago!N214+Set!N214+Oct!N214+Nov!N214+Dic!N214</f>
        <v>10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25</v>
      </c>
      <c r="AA214" s="33">
        <f t="shared" si="51"/>
        <v>141.64305949008499</v>
      </c>
      <c r="AB214" s="37"/>
      <c r="AC214" s="24">
        <f>+Ene!P214+Feb!P214+Mar!P214+Abr!P214+May!P214+Jun!P214+Jul!P214+Ago!P214+Set!P214+Oct!P214+Nov!P214+Dic!P214</f>
        <v>28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8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4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3</v>
      </c>
      <c r="O215" s="33">
        <f t="shared" si="46"/>
        <v>33.290670778712808</v>
      </c>
      <c r="P215" s="37" t="s">
        <v>953</v>
      </c>
      <c r="Q215" s="24">
        <f>+Ene!L215+Feb!L215+Mar!L215+Abr!L215+May!L215+Jun!L215+Jul!L215+Ago!L215+Set!L215+Oct!L215+Nov!L215+Dic!L215</f>
        <v>2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4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10</v>
      </c>
      <c r="AA215" s="33">
        <f t="shared" si="51"/>
        <v>135.02565487442615</v>
      </c>
      <c r="AB215" s="37"/>
      <c r="AC215" s="24">
        <f>+Ene!P215+Feb!P215+Mar!P215+Abr!P215+May!P215+Jun!P215+Jul!P215+Ago!P215+Set!P215+Oct!P215+Nov!P215+Dic!P215</f>
        <v>9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13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13</v>
      </c>
      <c r="O217" s="33">
        <f t="shared" si="46"/>
        <v>107.94010431309711</v>
      </c>
      <c r="P217" s="37" t="s">
        <v>953</v>
      </c>
      <c r="Q217" s="24">
        <f>+Ene!L217+Feb!L217+Mar!L217+Abr!L217+May!L217+Jun!L217+Jul!L217+Ago!L217+Set!L217+Oct!L217+Nov!L217+Dic!L217</f>
        <v>1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13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38</v>
      </c>
      <c r="AA217" s="33">
        <f t="shared" si="51"/>
        <v>370.94884810620852</v>
      </c>
      <c r="AB217" s="37"/>
      <c r="AC217" s="24">
        <f>+Ene!P217+Feb!P217+Mar!P217+Abr!P217+May!P217+Jun!P217+Jul!P217+Ago!P217+Set!P217+Oct!P217+Nov!P217+Dic!P217</f>
        <v>27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2</v>
      </c>
      <c r="AO217" s="33">
        <f t="shared" si="55"/>
        <v>12.693577050012694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2</v>
      </c>
      <c r="AT217" s="24">
        <f>+Ene!X217+Feb!X217+Mar!X217+Abr!X217+May!X217+Jun!X217+Jul!X217+Ago!X217+Set!X217+Oct!X217+Nov!X217+Dic!X217</f>
        <v>2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13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28</v>
      </c>
      <c r="O218" s="33">
        <f t="shared" si="46"/>
        <v>132.47814641592549</v>
      </c>
      <c r="P218" s="37" t="s">
        <v>953</v>
      </c>
      <c r="Q218" s="24">
        <f>+Ene!L218+Feb!L218+Mar!L218+Abr!L218+May!L218+Jun!L218+Jul!L218+Ago!L218+Set!L218+Oct!L218+Nov!L218+Dic!L218</f>
        <v>18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18</v>
      </c>
      <c r="U218" s="33">
        <f t="shared" si="48"/>
        <v>75.321737695846167</v>
      </c>
      <c r="V218" s="44">
        <f t="shared" si="49"/>
        <v>0</v>
      </c>
      <c r="W218" s="23">
        <f>+Ene!N218+Feb!N218+Mar!N218+Abr!N218+May!N218+Jun!N218+Jul!N218+Ago!N218+Set!N218+Oct!N218+Nov!N218+Dic!N218</f>
        <v>13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36</v>
      </c>
      <c r="AA218" s="33">
        <f t="shared" si="51"/>
        <v>203.96600566572238</v>
      </c>
      <c r="AB218" s="37"/>
      <c r="AC218" s="24">
        <f>+Ene!P218+Feb!P218+Mar!P218+Abr!P218+May!P218+Jun!P218+Jul!P218+Ago!P218+Set!P218+Oct!P218+Nov!P218+Dic!P218</f>
        <v>59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6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9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12</v>
      </c>
      <c r="O219" s="33">
        <f t="shared" si="46"/>
        <v>51.515490548081125</v>
      </c>
      <c r="P219" s="37" t="s">
        <v>953</v>
      </c>
      <c r="Q219" s="24">
        <f>+Ene!L219+Feb!L219+Mar!L219+Abr!L219+May!L219+Jun!L219+Jul!L219+Ago!L219+Set!L219+Oct!L219+Nov!L219+Dic!L219</f>
        <v>4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4</v>
      </c>
      <c r="U219" s="33">
        <f t="shared" si="48"/>
        <v>15.187217022234847</v>
      </c>
      <c r="V219" s="44">
        <f t="shared" si="49"/>
        <v>0</v>
      </c>
      <c r="W219" s="23">
        <f>+Ene!N219+Feb!N219+Mar!N219+Abr!N219+May!N219+Jun!N219+Jul!N219+Ago!N219+Set!N219+Oct!N219+Nov!N219+Dic!N219</f>
        <v>9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35</v>
      </c>
      <c r="AA219" s="33">
        <f t="shared" si="51"/>
        <v>175.57941205979733</v>
      </c>
      <c r="AB219" s="37"/>
      <c r="AC219" s="24">
        <f>+Ene!P219+Feb!P219+Mar!P219+Abr!P219+May!P219+Jun!P219+Jul!P219+Ago!P219+Set!P219+Oct!P219+Nov!P219+Dic!P219</f>
        <v>25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4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1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14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20</v>
      </c>
      <c r="O220" s="33">
        <f t="shared" si="46"/>
        <v>99.543331524500999</v>
      </c>
      <c r="P220" s="37" t="s">
        <v>953</v>
      </c>
      <c r="Q220" s="24">
        <f>+Ene!L220+Feb!L220+Mar!L220+Abr!L220+May!L220+Jun!L220+Jul!L220+Ago!L220+Set!L220+Oct!L220+Nov!L220+Dic!L220</f>
        <v>11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12</v>
      </c>
      <c r="U220" s="33">
        <f t="shared" si="48"/>
        <v>52.823240023739302</v>
      </c>
      <c r="V220" s="44">
        <f t="shared" si="49"/>
        <v>0</v>
      </c>
      <c r="W220" s="23">
        <f>+Ene!N220+Feb!N220+Mar!N220+Abr!N220+May!N220+Jun!N220+Jul!N220+Ago!N220+Set!N220+Oct!N220+Nov!N220+Dic!N220</f>
        <v>13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41</v>
      </c>
      <c r="AA220" s="33">
        <f t="shared" si="51"/>
        <v>239.82218062704726</v>
      </c>
      <c r="AB220" s="37"/>
      <c r="AC220" s="24">
        <f>+Ene!P220+Feb!P220+Mar!P220+Abr!P220+May!P220+Jun!P220+Jul!P220+Ago!P220+Set!P220+Oct!P220+Nov!P220+Dic!P220</f>
        <v>45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3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47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78</v>
      </c>
      <c r="O221" s="33">
        <f t="shared" si="46"/>
        <v>134.07075791446542</v>
      </c>
      <c r="P221" s="37" t="s">
        <v>953</v>
      </c>
      <c r="Q221" s="24">
        <f>+Ene!L221+Feb!L221+Mar!L221+Abr!L221+May!L221+Jun!L221+Jul!L221+Ago!L221+Set!L221+Oct!L221+Nov!L221+Dic!L221</f>
        <v>22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15</v>
      </c>
      <c r="U221" s="33">
        <f t="shared" si="48"/>
        <v>22.803018251845554</v>
      </c>
      <c r="V221" s="44">
        <f t="shared" si="49"/>
        <v>0</v>
      </c>
      <c r="W221" s="23">
        <f>+Ene!N221+Feb!N221+Mar!N221+Abr!N221+May!N221+Jun!N221+Jul!N221+Ago!N221+Set!N221+Oct!N221+Nov!N221+Dic!N221</f>
        <v>46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210</v>
      </c>
      <c r="AA221" s="33">
        <f t="shared" si="51"/>
        <v>433.74091209517519</v>
      </c>
      <c r="AB221" s="37"/>
      <c r="AC221" s="24">
        <f>+Ene!P221+Feb!P221+Mar!P221+Abr!P221+May!P221+Jun!P221+Jul!P221+Ago!P221+Set!P221+Oct!P221+Nov!P221+Dic!P221</f>
        <v>147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21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76</v>
      </c>
      <c r="AJ221" s="33">
        <f t="shared" si="54"/>
        <v>0</v>
      </c>
      <c r="AK221" s="24">
        <f>+Ene!S221+Feb!S221+Mar!S221+Abr!S221+May!S221+Jun!S221+Jul!S221+Ago!S221+Set!S221+Oct!S221+Nov!S221+Dic!S221</f>
        <v>6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65</v>
      </c>
      <c r="AO221" s="33">
        <f t="shared" si="55"/>
        <v>85.997036409822186</v>
      </c>
      <c r="AP221" s="37">
        <v>0</v>
      </c>
      <c r="AQ221" s="24">
        <f>+Ene!W221+Feb!W221+Mar!W221+Abr!W221+May!W221+Jun!W221+Jul!W221+Ago!W221+Set!W221+Oct!W221+Nov!W221+Dic!W221</f>
        <v>44</v>
      </c>
      <c r="AR221" s="33">
        <f t="shared" si="56"/>
        <v>0</v>
      </c>
      <c r="AS221" s="24">
        <f t="shared" si="57"/>
        <v>65</v>
      </c>
      <c r="AT221" s="24">
        <f>+Ene!X221+Feb!X221+Mar!X221+Abr!X221+May!X221+Jun!X221+Jul!X221+Ago!X221+Set!X221+Oct!X221+Nov!X221+Dic!X221</f>
        <v>20</v>
      </c>
      <c r="AU221" s="33">
        <f t="shared" si="58"/>
        <v>30.76923076923077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13</v>
      </c>
      <c r="O222" s="33">
        <f t="shared" si="46"/>
        <v>69.401731214926272</v>
      </c>
      <c r="P222" s="37" t="s">
        <v>953</v>
      </c>
      <c r="Q222" s="24">
        <f>+Ene!L222+Feb!L222+Mar!L222+Abr!L222+May!L222+Jun!L222+Jul!L222+Ago!L222+Set!L222+Oct!L222+Nov!L222+Dic!L222</f>
        <v>3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5</v>
      </c>
      <c r="U222" s="33">
        <f t="shared" si="48"/>
        <v>23.607965946060986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12</v>
      </c>
      <c r="AA222" s="33">
        <f t="shared" si="51"/>
        <v>75.216246709289209</v>
      </c>
      <c r="AB222" s="37"/>
      <c r="AC222" s="24">
        <f>+Ene!P222+Feb!P222+Mar!P222+Abr!P222+May!P222+Jun!P222+Jul!P222+Ago!P222+Set!P222+Oct!P222+Nov!P222+Dic!P222</f>
        <v>18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6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143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188</v>
      </c>
      <c r="O223" s="33">
        <f t="shared" si="46"/>
        <v>65.785362652371461</v>
      </c>
      <c r="P223" s="37" t="s">
        <v>953</v>
      </c>
      <c r="Q223" s="24">
        <f>+Ene!L223+Feb!L223+Mar!L223+Abr!L223+May!L223+Jun!L223+Jul!L223+Ago!L223+Set!L223+Oct!L223+Nov!L223+Dic!L223</f>
        <v>77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16</v>
      </c>
      <c r="U223" s="33">
        <f t="shared" si="48"/>
        <v>4.951685127443934</v>
      </c>
      <c r="V223" s="44">
        <f t="shared" si="49"/>
        <v>0</v>
      </c>
      <c r="W223" s="23">
        <f>+Ene!N223+Feb!N223+Mar!N223+Abr!N223+May!N223+Jun!N223+Jul!N223+Ago!N223+Set!N223+Oct!N223+Nov!N223+Dic!N223</f>
        <v>134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542</v>
      </c>
      <c r="AA223" s="33">
        <f t="shared" si="51"/>
        <v>226.20846236675823</v>
      </c>
      <c r="AB223" s="37"/>
      <c r="AC223" s="24">
        <f>+Ene!P223+Feb!P223+Mar!P223+Abr!P223+May!P223+Jun!P223+Jul!P223+Ago!P223+Set!P223+Oct!P223+Nov!P223+Dic!P223</f>
        <v>408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10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14</v>
      </c>
      <c r="AJ223" s="33">
        <f t="shared" si="54"/>
        <v>0</v>
      </c>
      <c r="AK223" s="24">
        <f>+Ene!S223+Feb!S223+Mar!S223+Abr!S223+May!S223+Jun!S223+Jul!S223+Ago!S223+Set!S223+Oct!S223+Nov!S223+Dic!S223</f>
        <v>12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91</v>
      </c>
      <c r="AO223" s="33">
        <f t="shared" si="55"/>
        <v>24.305685393618553</v>
      </c>
      <c r="AP223" s="37">
        <v>0</v>
      </c>
      <c r="AQ223" s="24">
        <f>+Ene!W223+Feb!W223+Mar!W223+Abr!W223+May!W223+Jun!W223+Jul!W223+Ago!W223+Set!W223+Oct!W223+Nov!W223+Dic!W223</f>
        <v>76</v>
      </c>
      <c r="AR223" s="33">
        <f t="shared" si="56"/>
        <v>0</v>
      </c>
      <c r="AS223" s="24">
        <f t="shared" si="57"/>
        <v>91</v>
      </c>
      <c r="AT223" s="24">
        <f>+Ene!X223+Feb!X223+Mar!X223+Abr!X223+May!X223+Jun!X223+Jul!X223+Ago!X223+Set!X223+Oct!X223+Nov!X223+Dic!X223</f>
        <v>52</v>
      </c>
      <c r="AU223" s="33">
        <f t="shared" si="58"/>
        <v>57.142857142857139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25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25</v>
      </c>
      <c r="O224" s="33">
        <f t="shared" si="46"/>
        <v>109.85506068660109</v>
      </c>
      <c r="P224" s="37" t="s">
        <v>953</v>
      </c>
      <c r="Q224" s="24">
        <f>+Ene!L224+Feb!L224+Mar!L224+Abr!L224+May!L224+Jun!L224+Jul!L224+Ago!L224+Set!L224+Oct!L224+Nov!L224+Dic!L224</f>
        <v>10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14</v>
      </c>
      <c r="U224" s="33">
        <f t="shared" si="48"/>
        <v>54.408870384649056</v>
      </c>
      <c r="V224" s="44">
        <f t="shared" si="49"/>
        <v>0</v>
      </c>
      <c r="W224" s="23">
        <f>+Ene!N224+Feb!N224+Mar!N224+Abr!N224+May!N224+Jun!N224+Jul!N224+Ago!N224+Set!N224+Oct!N224+Nov!N224+Dic!N224</f>
        <v>24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67</v>
      </c>
      <c r="AA224" s="33">
        <f t="shared" si="51"/>
        <v>356.53469561515533</v>
      </c>
      <c r="AB224" s="37"/>
      <c r="AC224" s="24">
        <f>+Ene!P224+Feb!P224+Mar!P224+Abr!P224+May!P224+Jun!P224+Jul!P224+Ago!P224+Set!P224+Oct!P224+Nov!P224+Dic!P224</f>
        <v>60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23</v>
      </c>
      <c r="AO224" s="33">
        <f t="shared" si="55"/>
        <v>78.745549164612441</v>
      </c>
      <c r="AP224" s="37">
        <v>0</v>
      </c>
      <c r="AQ224" s="24">
        <f>+Ene!W224+Feb!W224+Mar!W224+Abr!W224+May!W224+Jun!W224+Jul!W224+Ago!W224+Set!W224+Oct!W224+Nov!W224+Dic!W224</f>
        <v>14</v>
      </c>
      <c r="AR224" s="33">
        <f t="shared" si="56"/>
        <v>0</v>
      </c>
      <c r="AS224" s="24">
        <f t="shared" si="57"/>
        <v>23</v>
      </c>
      <c r="AT224" s="24">
        <f>+Ene!X224+Feb!X224+Mar!X224+Abr!X224+May!X224+Jun!X224+Jul!X224+Ago!X224+Set!X224+Oct!X224+Nov!X224+Dic!X224</f>
        <v>9</v>
      </c>
      <c r="AU224" s="33">
        <f t="shared" si="58"/>
        <v>39.130434782608695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12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20</v>
      </c>
      <c r="O225" s="33">
        <f t="shared" si="46"/>
        <v>216.7756782264465</v>
      </c>
      <c r="P225" s="37" t="s">
        <v>953</v>
      </c>
      <c r="Q225" s="24">
        <f>+Ene!L225+Feb!L225+Mar!L225+Abr!L225+May!L225+Jun!L225+Jul!L225+Ago!L225+Set!L225+Oct!L225+Nov!L225+Dic!L225</f>
        <v>8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7</v>
      </c>
      <c r="U225" s="33">
        <f t="shared" si="48"/>
        <v>67.10273351001436</v>
      </c>
      <c r="V225" s="44">
        <f t="shared" si="49"/>
        <v>0</v>
      </c>
      <c r="W225" s="23">
        <f>+Ene!N225+Feb!N225+Mar!N225+Abr!N225+May!N225+Jun!N225+Jul!N225+Ago!N225+Set!N225+Oct!N225+Nov!N225+Dic!N225</f>
        <v>12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33</v>
      </c>
      <c r="AA225" s="33">
        <f t="shared" si="51"/>
        <v>445.58466108560629</v>
      </c>
      <c r="AB225" s="37"/>
      <c r="AC225" s="24">
        <f>+Ene!P225+Feb!P225+Mar!P225+Abr!P225+May!P225+Jun!P225+Jul!P225+Ago!P225+Set!P225+Oct!P225+Nov!P225+Dic!P225</f>
        <v>40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2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0</v>
      </c>
      <c r="AO225" s="33">
        <f t="shared" si="55"/>
        <v>0</v>
      </c>
      <c r="AP225" s="37">
        <v>0</v>
      </c>
      <c r="AQ225" s="24">
        <f>+Ene!W225+Feb!W225+Mar!W225+Abr!W225+May!W225+Jun!W225+Jul!W225+Ago!W225+Set!W225+Oct!W225+Nov!W225+Dic!W225</f>
        <v>1</v>
      </c>
      <c r="AR225" s="33">
        <f t="shared" si="56"/>
        <v>0</v>
      </c>
      <c r="AS225" s="24">
        <f t="shared" si="57"/>
        <v>0</v>
      </c>
      <c r="AT225" s="24">
        <f>+Ene!X225+Feb!X225+Mar!X225+Abr!X225+May!X225+Jun!X225+Jul!X225+Ago!X225+Set!X225+Oct!X225+Nov!X225+Dic!X225</f>
        <v>0</v>
      </c>
      <c r="AU225" s="33">
        <f t="shared" si="58"/>
        <v>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6</v>
      </c>
      <c r="O226" s="33">
        <f t="shared" si="46"/>
        <v>68.14928670122157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5</v>
      </c>
      <c r="U226" s="33">
        <f t="shared" si="48"/>
        <v>50.227513900695406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9</v>
      </c>
      <c r="AA226" s="33">
        <f t="shared" si="51"/>
        <v>121.52308938698353</v>
      </c>
      <c r="AB226" s="37"/>
      <c r="AC226" s="24">
        <f>+Ene!P226+Feb!P226+Mar!P226+Abr!P226+May!P226+Jun!P226+Jul!P226+Ago!P226+Set!P226+Oct!P226+Nov!P226+Dic!P226</f>
        <v>9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6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3</v>
      </c>
      <c r="AO226" s="33">
        <f t="shared" si="55"/>
        <v>25.875452820424353</v>
      </c>
      <c r="AP226" s="37">
        <v>0</v>
      </c>
      <c r="AQ226" s="24">
        <f>+Ene!W226+Feb!W226+Mar!W226+Abr!W226+May!W226+Jun!W226+Jul!W226+Ago!W226+Set!W226+Oct!W226+Nov!W226+Dic!W226</f>
        <v>5</v>
      </c>
      <c r="AR226" s="33">
        <f t="shared" si="56"/>
        <v>0</v>
      </c>
      <c r="AS226" s="24">
        <f t="shared" si="57"/>
        <v>3</v>
      </c>
      <c r="AT226" s="24">
        <f>+Ene!X226+Feb!X226+Mar!X226+Abr!X226+May!X226+Jun!X226+Jul!X226+Ago!X226+Set!X226+Oct!X226+Nov!X226+Dic!X226</f>
        <v>2</v>
      </c>
      <c r="AU226" s="33">
        <f t="shared" si="58"/>
        <v>66.666666666666657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202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346</v>
      </c>
      <c r="O227" s="33">
        <f t="shared" si="46"/>
        <v>96.208080945494402</v>
      </c>
      <c r="P227" s="37" t="s">
        <v>953</v>
      </c>
      <c r="Q227" s="24">
        <f>+Ene!L227+Feb!L227+Mar!L227+Abr!L227+May!L227+Jun!L227+Jul!L227+Ago!L227+Set!L227+Oct!L227+Nov!L227+Dic!L227</f>
        <v>189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99</v>
      </c>
      <c r="U227" s="33">
        <f t="shared" si="48"/>
        <v>24.346260339900162</v>
      </c>
      <c r="V227" s="44">
        <f t="shared" si="49"/>
        <v>0</v>
      </c>
      <c r="W227" s="23">
        <f>+Ene!N227+Feb!N227+Mar!N227+Abr!N227+May!N227+Jun!N227+Jul!N227+Ago!N227+Set!N227+Oct!N227+Nov!N227+Dic!N227</f>
        <v>196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754</v>
      </c>
      <c r="AA227" s="33">
        <f t="shared" si="51"/>
        <v>249.92707698019149</v>
      </c>
      <c r="AB227" s="37"/>
      <c r="AC227" s="24">
        <f>+Ene!P227+Feb!P227+Mar!P227+Abr!P227+May!P227+Jun!P227+Jul!P227+Ago!P227+Set!P227+Oct!P227+Nov!P227+Dic!P227</f>
        <v>737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89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203</v>
      </c>
      <c r="AJ227" s="33">
        <f t="shared" si="54"/>
        <v>0</v>
      </c>
      <c r="AK227" s="24">
        <f>+Ene!S227+Feb!S227+Mar!S227+Abr!S227+May!S227+Jun!S227+Jul!S227+Ago!S227+Set!S227+Oct!S227+Nov!S227+Dic!S227</f>
        <v>25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110</v>
      </c>
      <c r="AO227" s="33">
        <f t="shared" si="55"/>
        <v>23.339104457344604</v>
      </c>
      <c r="AP227" s="37">
        <v>0</v>
      </c>
      <c r="AQ227" s="24">
        <f>+Ene!W227+Feb!W227+Mar!W227+Abr!W227+May!W227+Jun!W227+Jul!W227+Ago!W227+Set!W227+Oct!W227+Nov!W227+Dic!W227</f>
        <v>98</v>
      </c>
      <c r="AR227" s="33">
        <f t="shared" si="56"/>
        <v>0</v>
      </c>
      <c r="AS227" s="24">
        <f t="shared" si="57"/>
        <v>110</v>
      </c>
      <c r="AT227" s="24">
        <f>+Ene!X227+Feb!X227+Mar!X227+Abr!X227+May!X227+Jun!X227+Jul!X227+Ago!X227+Set!X227+Oct!X227+Nov!X227+Dic!X227</f>
        <v>46</v>
      </c>
      <c r="AU227" s="33">
        <f t="shared" si="58"/>
        <v>41.818181818181813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18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21</v>
      </c>
      <c r="O228" s="33">
        <f t="shared" si="46"/>
        <v>84.174189122815264</v>
      </c>
      <c r="P228" s="37" t="s">
        <v>953</v>
      </c>
      <c r="Q228" s="24">
        <f>+Ene!L228+Feb!L228+Mar!L228+Abr!L228+May!L228+Jun!L228+Jul!L228+Ago!L228+Set!L228+Oct!L228+Nov!L228+Dic!L228</f>
        <v>5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16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62</v>
      </c>
      <c r="AA228" s="33">
        <f t="shared" si="51"/>
        <v>294.17346745112923</v>
      </c>
      <c r="AB228" s="37"/>
      <c r="AC228" s="24">
        <f>+Ene!P228+Feb!P228+Mar!P228+Abr!P228+May!P228+Jun!P228+Jul!P228+Ago!P228+Set!P228+Oct!P228+Nov!P228+Dic!P228</f>
        <v>44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7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22</v>
      </c>
      <c r="AO228" s="33">
        <f t="shared" si="55"/>
        <v>66.820556432997208</v>
      </c>
      <c r="AP228" s="37">
        <v>0</v>
      </c>
      <c r="AQ228" s="24">
        <f>+Ene!W228+Feb!W228+Mar!W228+Abr!W228+May!W228+Jun!W228+Jul!W228+Ago!W228+Set!W228+Oct!W228+Nov!W228+Dic!W228</f>
        <v>8</v>
      </c>
      <c r="AR228" s="33">
        <f t="shared" si="56"/>
        <v>0</v>
      </c>
      <c r="AS228" s="24">
        <f t="shared" si="57"/>
        <v>22</v>
      </c>
      <c r="AT228" s="24">
        <f>+Ene!X228+Feb!X228+Mar!X228+Abr!X228+May!X228+Jun!X228+Jul!X228+Ago!X228+Set!X228+Oct!X228+Nov!X228+Dic!X228</f>
        <v>4</v>
      </c>
      <c r="AU228" s="33">
        <f t="shared" si="58"/>
        <v>18.181818181818183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17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21</v>
      </c>
      <c r="O229" s="33">
        <f t="shared" si="46"/>
        <v>130.63679038815701</v>
      </c>
      <c r="P229" s="37" t="s">
        <v>953</v>
      </c>
      <c r="Q229" s="24">
        <f>+Ene!L229+Feb!L229+Mar!L229+Abr!L229+May!L229+Jun!L229+Jul!L229+Ago!L229+Set!L229+Oct!L229+Nov!L229+Dic!L229</f>
        <v>11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14</v>
      </c>
      <c r="U229" s="33">
        <f t="shared" si="48"/>
        <v>77.025735972033559</v>
      </c>
      <c r="V229" s="44">
        <f t="shared" si="49"/>
        <v>0</v>
      </c>
      <c r="W229" s="23">
        <f>+Ene!N229+Feb!N229+Mar!N229+Abr!N229+May!N229+Jun!N229+Jul!N229+Ago!N229+Set!N229+Oct!N229+Nov!N229+Dic!N229</f>
        <v>16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38</v>
      </c>
      <c r="AA229" s="33">
        <f t="shared" si="51"/>
        <v>277.98098024871985</v>
      </c>
      <c r="AB229" s="37"/>
      <c r="AC229" s="24">
        <f>+Ene!P229+Feb!P229+Mar!P229+Abr!P229+May!P229+Jun!P229+Jul!P229+Ago!P229+Set!P229+Oct!P229+Nov!P229+Dic!P229</f>
        <v>49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13</v>
      </c>
      <c r="AO229" s="33">
        <f t="shared" si="55"/>
        <v>60.94702297233944</v>
      </c>
      <c r="AP229" s="37">
        <v>0</v>
      </c>
      <c r="AQ229" s="24">
        <f>+Ene!W229+Feb!W229+Mar!W229+Abr!W229+May!W229+Jun!W229+Jul!W229+Ago!W229+Set!W229+Oct!W229+Nov!W229+Dic!W229</f>
        <v>10</v>
      </c>
      <c r="AR229" s="33">
        <f t="shared" si="56"/>
        <v>0</v>
      </c>
      <c r="AS229" s="24">
        <f t="shared" si="57"/>
        <v>13</v>
      </c>
      <c r="AT229" s="24">
        <f>+Ene!X229+Feb!X229+Mar!X229+Abr!X229+May!X229+Jun!X229+Jul!X229+Ago!X229+Set!X229+Oct!X229+Nov!X229+Dic!X229</f>
        <v>6</v>
      </c>
      <c r="AU229" s="33">
        <f t="shared" si="58"/>
        <v>46.153846153846153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25</v>
      </c>
      <c r="O230" s="33">
        <f t="shared" si="46"/>
        <v>171.55609632685977</v>
      </c>
      <c r="P230" s="37" t="s">
        <v>953</v>
      </c>
      <c r="Q230" s="24">
        <f>+Ene!L230+Feb!L230+Mar!L230+Abr!L230+May!L230+Jun!L230+Jul!L230+Ago!L230+Set!L230+Oct!L230+Nov!L230+Dic!L230</f>
        <v>12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11</v>
      </c>
      <c r="U230" s="33">
        <f t="shared" si="48"/>
        <v>66.760633026344223</v>
      </c>
      <c r="V230" s="44">
        <f t="shared" si="49"/>
        <v>0</v>
      </c>
      <c r="W230" s="23">
        <f>+Ene!N230+Feb!N230+Mar!N230+Abr!N230+May!N230+Jun!N230+Jul!N230+Ago!N230+Set!N230+Oct!N230+Nov!N230+Dic!N230</f>
        <v>14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46</v>
      </c>
      <c r="AA230" s="33">
        <f t="shared" si="51"/>
        <v>367.17752234993617</v>
      </c>
      <c r="AB230" s="37"/>
      <c r="AC230" s="24">
        <f>+Ene!P230+Feb!P230+Mar!P230+Abr!P230+May!P230+Jun!P230+Jul!P230+Ago!P230+Set!P230+Oct!P230+Nov!P230+Dic!P230</f>
        <v>51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13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31</v>
      </c>
      <c r="AJ230" s="33">
        <f t="shared" si="54"/>
        <v>0</v>
      </c>
      <c r="AK230" s="24">
        <f>+Ene!S230+Feb!S230+Mar!S230+Abr!S230+May!S230+Jun!S230+Jul!S230+Ago!S230+Set!S230+Oct!S230+Nov!S230+Dic!S230</f>
        <v>3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18</v>
      </c>
      <c r="AO230" s="33">
        <f t="shared" si="55"/>
        <v>92.440427280197198</v>
      </c>
      <c r="AP230" s="37">
        <v>0</v>
      </c>
      <c r="AQ230" s="24">
        <f>+Ene!W230+Feb!W230+Mar!W230+Abr!W230+May!W230+Jun!W230+Jul!W230+Ago!W230+Set!W230+Oct!W230+Nov!W230+Dic!W230</f>
        <v>14</v>
      </c>
      <c r="AR230" s="33">
        <f t="shared" si="56"/>
        <v>0</v>
      </c>
      <c r="AS230" s="24">
        <f t="shared" si="57"/>
        <v>18</v>
      </c>
      <c r="AT230" s="24">
        <f>+Ene!X230+Feb!X230+Mar!X230+Abr!X230+May!X230+Jun!X230+Jul!X230+Ago!X230+Set!X230+Oct!X230+Nov!X230+Dic!X230</f>
        <v>9</v>
      </c>
      <c r="AU230" s="33">
        <f t="shared" si="58"/>
        <v>50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11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32</v>
      </c>
      <c r="O231" s="33">
        <f t="shared" si="46"/>
        <v>111.49025506595029</v>
      </c>
      <c r="P231" s="37" t="s">
        <v>953</v>
      </c>
      <c r="Q231" s="24">
        <f>+Ene!L231+Feb!L231+Mar!L231+Abr!L231+May!L231+Jun!L231+Jul!L231+Ago!L231+Set!L231+Oct!L231+Nov!L231+Dic!L231</f>
        <v>8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8</v>
      </c>
      <c r="U231" s="33">
        <f t="shared" si="48"/>
        <v>24.651226478721387</v>
      </c>
      <c r="V231" s="44">
        <f t="shared" si="49"/>
        <v>0</v>
      </c>
      <c r="W231" s="23">
        <f>+Ene!N231+Feb!N231+Mar!N231+Abr!N231+May!N231+Jun!N231+Jul!N231+Ago!N231+Set!N231+Oct!N231+Nov!N231+Dic!N231</f>
        <v>10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78</v>
      </c>
      <c r="AA231" s="33">
        <f t="shared" si="51"/>
        <v>326.16877143096099</v>
      </c>
      <c r="AB231" s="37"/>
      <c r="AC231" s="24">
        <f>+Ene!P231+Feb!P231+Mar!P231+Abr!P231+May!P231+Jun!P231+Jul!P231+Ago!P231+Set!P231+Oct!P231+Nov!P231+Dic!P231</f>
        <v>51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2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22</v>
      </c>
      <c r="AO231" s="33">
        <f t="shared" si="55"/>
        <v>59.321576875370752</v>
      </c>
      <c r="AP231" s="37">
        <v>0</v>
      </c>
      <c r="AQ231" s="24">
        <f>+Ene!W231+Feb!W231+Mar!W231+Abr!W231+May!W231+Jun!W231+Jul!W231+Ago!W231+Set!W231+Oct!W231+Nov!W231+Dic!W231</f>
        <v>12</v>
      </c>
      <c r="AR231" s="33">
        <f t="shared" si="56"/>
        <v>0</v>
      </c>
      <c r="AS231" s="24">
        <f t="shared" si="57"/>
        <v>22</v>
      </c>
      <c r="AT231" s="24">
        <f>+Ene!X231+Feb!X231+Mar!X231+Abr!X231+May!X231+Jun!X231+Jul!X231+Ago!X231+Set!X231+Oct!X231+Nov!X231+Dic!X231</f>
        <v>12</v>
      </c>
      <c r="AU231" s="33">
        <f t="shared" si="58"/>
        <v>54.54545454545454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20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8</v>
      </c>
      <c r="O232" s="33">
        <f t="shared" si="46"/>
        <v>71.983537560821219</v>
      </c>
      <c r="P232" s="37" t="s">
        <v>953</v>
      </c>
      <c r="Q232" s="24">
        <f>+Ene!L232+Feb!L232+Mar!L232+Abr!L232+May!L232+Jun!L232+Jul!L232+Ago!L232+Set!L232+Oct!L232+Nov!L232+Dic!L232</f>
        <v>6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4</v>
      </c>
      <c r="U232" s="33">
        <f t="shared" si="48"/>
        <v>31.832064355789385</v>
      </c>
      <c r="V232" s="44">
        <f t="shared" si="49"/>
        <v>0</v>
      </c>
      <c r="W232" s="23">
        <f>+Ene!N232+Feb!N232+Mar!N232+Abr!N232+May!N232+Jun!N232+Jul!N232+Ago!N232+Set!N232+Oct!N232+Nov!N232+Dic!N232</f>
        <v>17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40</v>
      </c>
      <c r="AA232" s="33">
        <f t="shared" si="51"/>
        <v>430.15377997634153</v>
      </c>
      <c r="AB232" s="37"/>
      <c r="AC232" s="24">
        <f>+Ene!P232+Feb!P232+Mar!P232+Abr!P232+May!P232+Jun!P232+Jul!P232+Ago!P232+Set!P232+Oct!P232+Nov!P232+Dic!P232</f>
        <v>34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3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2</v>
      </c>
      <c r="AU232" s="33">
        <f t="shared" si="58"/>
        <v>22.222222222222221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329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356</v>
      </c>
      <c r="O233" s="33">
        <f t="shared" si="46"/>
        <v>125.68999430209907</v>
      </c>
      <c r="P233" s="37" t="s">
        <v>953</v>
      </c>
      <c r="Q233" s="24">
        <f>+Ene!L233+Feb!L233+Mar!L233+Abr!L233+May!L233+Jun!L233+Jul!L233+Ago!L233+Set!L233+Oct!L233+Nov!L233+Dic!L233</f>
        <v>119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59</v>
      </c>
      <c r="U233" s="33">
        <f t="shared" si="48"/>
        <v>21.1425849003185</v>
      </c>
      <c r="V233" s="44">
        <f t="shared" si="49"/>
        <v>0</v>
      </c>
      <c r="W233" s="23">
        <f>+Ene!N233+Feb!N233+Mar!N233+Abr!N233+May!N233+Jun!N233+Jul!N233+Ago!N233+Set!N233+Oct!N233+Nov!N233+Dic!N233</f>
        <v>325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1072</v>
      </c>
      <c r="AA233" s="33">
        <f t="shared" si="51"/>
        <v>722.94194209720592</v>
      </c>
      <c r="AB233" s="37"/>
      <c r="AC233" s="24">
        <f>+Ene!P233+Feb!P233+Mar!P233+Abr!P233+May!P233+Jun!P233+Jul!P233+Ago!P233+Set!P233+Oct!P233+Nov!P233+Dic!P233</f>
        <v>804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1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34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235</v>
      </c>
      <c r="AO233" s="33">
        <f t="shared" si="55"/>
        <v>101.41681447627924</v>
      </c>
      <c r="AP233" s="37">
        <v>0</v>
      </c>
      <c r="AQ233" s="24">
        <f>+Ene!W233+Feb!W233+Mar!W233+Abr!W233+May!W233+Jun!W233+Jul!W233+Ago!W233+Set!W233+Oct!W233+Nov!W233+Dic!W233</f>
        <v>134</v>
      </c>
      <c r="AR233" s="33">
        <f t="shared" si="56"/>
        <v>0</v>
      </c>
      <c r="AS233" s="24">
        <f t="shared" si="57"/>
        <v>235</v>
      </c>
      <c r="AT233" s="24">
        <f>+Ene!X233+Feb!X233+Mar!X233+Abr!X233+May!X233+Jun!X233+Jul!X233+Ago!X233+Set!X233+Oct!X233+Nov!X233+Dic!X233</f>
        <v>66</v>
      </c>
      <c r="AU233" s="33">
        <f t="shared" si="58"/>
        <v>28.085106382978726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23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32</v>
      </c>
      <c r="O234" s="33">
        <f t="shared" si="46"/>
        <v>113.02710010303613</v>
      </c>
      <c r="P234" s="37" t="s">
        <v>953</v>
      </c>
      <c r="Q234" s="24">
        <f>+Ene!L234+Feb!L234+Mar!L234+Abr!L234+May!L234+Jun!L234+Jul!L234+Ago!L234+Set!L234+Oct!L234+Nov!L234+Dic!L234</f>
        <v>18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14</v>
      </c>
      <c r="U234" s="33">
        <f t="shared" si="48"/>
        <v>50.189862462558686</v>
      </c>
      <c r="V234" s="44">
        <f t="shared" si="49"/>
        <v>0</v>
      </c>
      <c r="W234" s="23">
        <f>+Ene!N234+Feb!N234+Mar!N234+Abr!N234+May!N234+Jun!N234+Jul!N234+Ago!N234+Set!N234+Oct!N234+Nov!N234+Dic!N234</f>
        <v>22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84</v>
      </c>
      <c r="AA234" s="33">
        <f t="shared" si="51"/>
        <v>491.34300421151147</v>
      </c>
      <c r="AB234" s="37"/>
      <c r="AC234" s="24">
        <f>+Ene!P234+Feb!P234+Mar!P234+Abr!P234+May!P234+Jun!P234+Jul!P234+Ago!P234+Set!P234+Oct!P234+Nov!P234+Dic!P234</f>
        <v>73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24</v>
      </c>
      <c r="AO234" s="33">
        <f t="shared" si="55"/>
        <v>89.206066012488847</v>
      </c>
      <c r="AP234" s="37">
        <v>0</v>
      </c>
      <c r="AQ234" s="24">
        <f>+Ene!W234+Feb!W234+Mar!W234+Abr!W234+May!W234+Jun!W234+Jul!W234+Ago!W234+Set!W234+Oct!W234+Nov!W234+Dic!W234</f>
        <v>17</v>
      </c>
      <c r="AR234" s="33">
        <f t="shared" si="56"/>
        <v>0</v>
      </c>
      <c r="AS234" s="24">
        <f t="shared" si="57"/>
        <v>24</v>
      </c>
      <c r="AT234" s="24">
        <f>+Ene!X234+Feb!X234+Mar!X234+Abr!X234+May!X234+Jun!X234+Jul!X234+Ago!X234+Set!X234+Oct!X234+Nov!X234+Dic!X234</f>
        <v>5</v>
      </c>
      <c r="AU234" s="33">
        <f t="shared" si="58"/>
        <v>20.833333333333336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39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43</v>
      </c>
      <c r="O235" s="33">
        <f t="shared" si="46"/>
        <v>78.014318832973373</v>
      </c>
      <c r="P235" s="37" t="s">
        <v>953</v>
      </c>
      <c r="Q235" s="24">
        <f>+Ene!L235+Feb!L235+Mar!L235+Abr!L235+May!L235+Jun!L235+Jul!L235+Ago!L235+Set!L235+Oct!L235+Nov!L235+Dic!L235</f>
        <v>18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20</v>
      </c>
      <c r="U235" s="33">
        <f t="shared" si="48"/>
        <v>36.829110001248893</v>
      </c>
      <c r="V235" s="44">
        <f t="shared" si="49"/>
        <v>0</v>
      </c>
      <c r="W235" s="23">
        <f>+Ene!N235+Feb!N235+Mar!N235+Abr!N235+May!N235+Jun!N235+Jul!N235+Ago!N235+Set!N235+Oct!N235+Nov!N235+Dic!N235</f>
        <v>39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139</v>
      </c>
      <c r="AA235" s="33">
        <f t="shared" si="51"/>
        <v>425.61009216448758</v>
      </c>
      <c r="AB235" s="37"/>
      <c r="AC235" s="24">
        <f>+Ene!P235+Feb!P235+Mar!P235+Abr!P235+May!P235+Jun!P235+Jul!P235+Ago!P235+Set!P235+Oct!P235+Nov!P235+Dic!P235</f>
        <v>100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3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14</v>
      </c>
      <c r="AO235" s="33">
        <f t="shared" si="55"/>
        <v>27.268654681443682</v>
      </c>
      <c r="AP235" s="37">
        <v>0</v>
      </c>
      <c r="AQ235" s="24">
        <f>+Ene!W235+Feb!W235+Mar!W235+Abr!W235+May!W235+Jun!W235+Jul!W235+Ago!W235+Set!W235+Oct!W235+Nov!W235+Dic!W235</f>
        <v>7</v>
      </c>
      <c r="AR235" s="33">
        <f t="shared" si="56"/>
        <v>0</v>
      </c>
      <c r="AS235" s="24">
        <f t="shared" si="57"/>
        <v>14</v>
      </c>
      <c r="AT235" s="24">
        <f>+Ene!X235+Feb!X235+Mar!X235+Abr!X235+May!X235+Jun!X235+Jul!X235+Ago!X235+Set!X235+Oct!X235+Nov!X235+Dic!X235</f>
        <v>1</v>
      </c>
      <c r="AU235" s="33">
        <f t="shared" si="58"/>
        <v>7.1428571428571423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43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73</v>
      </c>
      <c r="O236" s="33">
        <f t="shared" si="46"/>
        <v>121.55972132207842</v>
      </c>
      <c r="P236" s="37" t="s">
        <v>953</v>
      </c>
      <c r="Q236" s="24">
        <f>+Ene!L236+Feb!L236+Mar!L236+Abr!L236+May!L236+Jun!L236+Jul!L236+Ago!L236+Set!L236+Oct!L236+Nov!L236+Dic!L236</f>
        <v>32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22</v>
      </c>
      <c r="U236" s="33">
        <f t="shared" si="48"/>
        <v>37.183038774241382</v>
      </c>
      <c r="V236" s="44">
        <f t="shared" si="49"/>
        <v>0</v>
      </c>
      <c r="W236" s="23">
        <f>+Ene!N236+Feb!N236+Mar!N236+Abr!N236+May!N236+Jun!N236+Jul!N236+Ago!N236+Set!N236+Oct!N236+Nov!N236+Dic!N236</f>
        <v>43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136</v>
      </c>
      <c r="AA236" s="33">
        <f t="shared" si="51"/>
        <v>378.95675434685694</v>
      </c>
      <c r="AB236" s="37"/>
      <c r="AC236" s="24">
        <f>+Ene!P236+Feb!P236+Mar!P236+Abr!P236+May!P236+Jun!P236+Jul!P236+Ago!P236+Set!P236+Oct!P236+Nov!P236+Dic!P236</f>
        <v>148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3</v>
      </c>
      <c r="AO236" s="33">
        <f t="shared" si="55"/>
        <v>5.3464499572283994</v>
      </c>
      <c r="AP236" s="37">
        <v>0</v>
      </c>
      <c r="AQ236" s="24">
        <f>+Ene!W236+Feb!W236+Mar!W236+Abr!W236+May!W236+Jun!W236+Jul!W236+Ago!W236+Set!W236+Oct!W236+Nov!W236+Dic!W236</f>
        <v>2</v>
      </c>
      <c r="AR236" s="33">
        <f t="shared" si="56"/>
        <v>0</v>
      </c>
      <c r="AS236" s="24">
        <f t="shared" si="57"/>
        <v>3</v>
      </c>
      <c r="AT236" s="24">
        <f>+Ene!X236+Feb!X236+Mar!X236+Abr!X236+May!X236+Jun!X236+Jul!X236+Ago!X236+Set!X236+Oct!X236+Nov!X236+Dic!X236</f>
        <v>2</v>
      </c>
      <c r="AU236" s="33">
        <f t="shared" si="58"/>
        <v>66.666666666666657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18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14</v>
      </c>
      <c r="O237" s="33">
        <f t="shared" si="46"/>
        <v>46.431642457375908</v>
      </c>
      <c r="P237" s="37" t="s">
        <v>953</v>
      </c>
      <c r="Q237" s="24">
        <f>+Ene!L237+Feb!L237+Mar!L237+Abr!L237+May!L237+Jun!L237+Jul!L237+Ago!L237+Set!L237+Oct!L237+Nov!L237+Dic!L237</f>
        <v>8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4</v>
      </c>
      <c r="U237" s="33">
        <f t="shared" si="48"/>
        <v>13.464845209887949</v>
      </c>
      <c r="V237" s="44">
        <f t="shared" si="49"/>
        <v>0</v>
      </c>
      <c r="W237" s="23">
        <f>+Ene!N237+Feb!N237+Mar!N237+Abr!N237+May!N237+Jun!N237+Jul!N237+Ago!N237+Set!N237+Oct!N237+Nov!N237+Dic!N237</f>
        <v>16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34</v>
      </c>
      <c r="AA237" s="33">
        <f t="shared" si="51"/>
        <v>190.5082086625203</v>
      </c>
      <c r="AB237" s="37"/>
      <c r="AC237" s="24">
        <f>+Ene!P237+Feb!P237+Mar!P237+Abr!P237+May!P237+Jun!P237+Jul!P237+Ago!P237+Set!P237+Oct!P237+Nov!P237+Dic!P237</f>
        <v>40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1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1</v>
      </c>
      <c r="AJ237" s="33">
        <f t="shared" si="54"/>
        <v>0</v>
      </c>
      <c r="AK237" s="24">
        <f>+Ene!S237+Feb!S237+Mar!S237+Abr!S237+May!S237+Jun!S237+Jul!S237+Ago!S237+Set!S237+Oct!S237+Nov!S237+Dic!S237</f>
        <v>2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5</v>
      </c>
      <c r="AO237" s="33">
        <f t="shared" si="55"/>
        <v>17.760096614925587</v>
      </c>
      <c r="AP237" s="37">
        <v>0</v>
      </c>
      <c r="AQ237" s="24">
        <f>+Ene!W237+Feb!W237+Mar!W237+Abr!W237+May!W237+Jun!W237+Jul!W237+Ago!W237+Set!W237+Oct!W237+Nov!W237+Dic!W237</f>
        <v>2</v>
      </c>
      <c r="AR237" s="33">
        <f t="shared" si="56"/>
        <v>0</v>
      </c>
      <c r="AS237" s="24">
        <f t="shared" si="57"/>
        <v>5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52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79</v>
      </c>
      <c r="O238" s="33">
        <f t="shared" si="46"/>
        <v>77.218888881372933</v>
      </c>
      <c r="P238" s="37" t="s">
        <v>953</v>
      </c>
      <c r="Q238" s="24">
        <f>+Ene!L238+Feb!L238+Mar!L238+Abr!L238+May!L238+Jun!L238+Jul!L238+Ago!L238+Set!L238+Oct!L238+Nov!L238+Dic!L238</f>
        <v>52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24</v>
      </c>
      <c r="U238" s="33">
        <f t="shared" si="48"/>
        <v>20.592234566215208</v>
      </c>
      <c r="V238" s="44">
        <f t="shared" si="49"/>
        <v>0</v>
      </c>
      <c r="W238" s="23">
        <f>+Ene!N238+Feb!N238+Mar!N238+Abr!N238+May!N238+Jun!N238+Jul!N238+Ago!N238+Set!N238+Oct!N238+Nov!N238+Dic!N238</f>
        <v>52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174</v>
      </c>
      <c r="AA238" s="33">
        <f t="shared" si="51"/>
        <v>345.86256932159256</v>
      </c>
      <c r="AB238" s="37"/>
      <c r="AC238" s="24">
        <f>+Ene!P238+Feb!P238+Mar!P238+Abr!P238+May!P238+Jun!P238+Jul!P238+Ago!P238+Set!P238+Oct!P238+Nov!P238+Dic!P238</f>
        <v>183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5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53</v>
      </c>
      <c r="AO238" s="33">
        <f t="shared" si="55"/>
        <v>89.213573929437104</v>
      </c>
      <c r="AP238" s="37">
        <v>0</v>
      </c>
      <c r="AQ238" s="24">
        <f>+Ene!W238+Feb!W238+Mar!W238+Abr!W238+May!W238+Jun!W238+Jul!W238+Ago!W238+Set!W238+Oct!W238+Nov!W238+Dic!W238</f>
        <v>43</v>
      </c>
      <c r="AR238" s="33">
        <f t="shared" si="56"/>
        <v>0</v>
      </c>
      <c r="AS238" s="24">
        <f t="shared" si="57"/>
        <v>53</v>
      </c>
      <c r="AT238" s="24">
        <f>+Ene!X238+Feb!X238+Mar!X238+Abr!X238+May!X238+Jun!X238+Jul!X238+Ago!X238+Set!X238+Oct!X238+Nov!X238+Dic!X238</f>
        <v>14</v>
      </c>
      <c r="AU238" s="33">
        <f t="shared" si="58"/>
        <v>26.415094339622641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36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38</v>
      </c>
      <c r="O239" s="33">
        <f t="shared" si="46"/>
        <v>52.392621841549939</v>
      </c>
      <c r="P239" s="37" t="s">
        <v>953</v>
      </c>
      <c r="Q239" s="24">
        <f>+Ene!L239+Feb!L239+Mar!L239+Abr!L239+May!L239+Jun!L239+Jul!L239+Ago!L239+Set!L239+Oct!L239+Nov!L239+Dic!L239</f>
        <v>37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36</v>
      </c>
      <c r="U239" s="33">
        <f t="shared" si="48"/>
        <v>43.569724541402543</v>
      </c>
      <c r="V239" s="44">
        <f t="shared" si="49"/>
        <v>0</v>
      </c>
      <c r="W239" s="23">
        <f>+Ene!N239+Feb!N239+Mar!N239+Abr!N239+May!N239+Jun!N239+Jul!N239+Ago!N239+Set!N239+Oct!N239+Nov!N239+Dic!N239</f>
        <v>34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120</v>
      </c>
      <c r="AA239" s="33">
        <f t="shared" si="51"/>
        <v>334.3736067766385</v>
      </c>
      <c r="AB239" s="37"/>
      <c r="AC239" s="24">
        <f>+Ene!P239+Feb!P239+Mar!P239+Abr!P239+May!P239+Jun!P239+Jul!P239+Ago!P239+Set!P239+Oct!P239+Nov!P239+Dic!P239</f>
        <v>111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8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15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62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51</v>
      </c>
      <c r="O240" s="33">
        <f t="shared" si="46"/>
        <v>114.62753891819727</v>
      </c>
      <c r="P240" s="37" t="s">
        <v>953</v>
      </c>
      <c r="Q240" s="24">
        <f>+Ene!L240+Feb!L240+Mar!L240+Abr!L240+May!L240+Jun!L240+Jul!L240+Ago!L240+Set!L240+Oct!L240+Nov!L240+Dic!L240</f>
        <v>32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37</v>
      </c>
      <c r="U240" s="33">
        <f t="shared" si="48"/>
        <v>72.998896335150036</v>
      </c>
      <c r="V240" s="44">
        <f t="shared" si="49"/>
        <v>0</v>
      </c>
      <c r="W240" s="23">
        <f>+Ene!N240+Feb!N240+Mar!N240+Abr!N240+May!N240+Jun!N240+Jul!N240+Ago!N240+Set!N240+Oct!N240+Nov!N240+Dic!N240</f>
        <v>60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131</v>
      </c>
      <c r="AA240" s="33">
        <f t="shared" si="51"/>
        <v>600.17409630274437</v>
      </c>
      <c r="AB240" s="37"/>
      <c r="AC240" s="24">
        <f>+Ene!P240+Feb!P240+Mar!P240+Abr!P240+May!P240+Jun!P240+Jul!P240+Ago!P240+Set!P240+Oct!P240+Nov!P240+Dic!P240</f>
        <v>145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9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26</v>
      </c>
      <c r="AJ240" s="33">
        <f t="shared" si="54"/>
        <v>16.455696202531644</v>
      </c>
      <c r="AK240" s="24">
        <f>+Ene!S240+Feb!S240+Mar!S240+Abr!S240+May!S240+Jun!S240+Jul!S240+Ago!S240+Set!S240+Oct!S240+Nov!S240+Dic!S240</f>
        <v>7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36</v>
      </c>
      <c r="AO240" s="33">
        <f t="shared" si="55"/>
        <v>136.53948266707124</v>
      </c>
      <c r="AP240" s="37">
        <v>0</v>
      </c>
      <c r="AQ240" s="24">
        <f>+Ene!W240+Feb!W240+Mar!W240+Abr!W240+May!W240+Jun!W240+Jul!W240+Ago!W240+Set!W240+Oct!W240+Nov!W240+Dic!W240</f>
        <v>25</v>
      </c>
      <c r="AR240" s="33">
        <f t="shared" si="56"/>
        <v>0</v>
      </c>
      <c r="AS240" s="24">
        <f t="shared" si="57"/>
        <v>36</v>
      </c>
      <c r="AT240" s="24">
        <f>+Ene!X240+Feb!X240+Mar!X240+Abr!X240+May!X240+Jun!X240+Jul!X240+Ago!X240+Set!X240+Oct!X240+Nov!X240+Dic!X240</f>
        <v>2</v>
      </c>
      <c r="AU240" s="33">
        <f t="shared" si="58"/>
        <v>5.5555555555555554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23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31</v>
      </c>
      <c r="O241" s="33">
        <f t="shared" si="46"/>
        <v>46.192317607630827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20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67</v>
      </c>
      <c r="AA241" s="33">
        <f t="shared" si="51"/>
        <v>205.15018830950123</v>
      </c>
      <c r="AB241" s="37"/>
      <c r="AC241" s="24">
        <f>+Ene!P241+Feb!P241+Mar!P241+Abr!P241+May!P241+Jun!P241+Jul!P241+Ago!P241+Set!P241+Oct!P241+Nov!P241+Dic!P241</f>
        <v>66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4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29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39</v>
      </c>
      <c r="O242" s="33">
        <f t="shared" si="46"/>
        <v>43.224482752008583</v>
      </c>
      <c r="P242" s="37" t="s">
        <v>953</v>
      </c>
      <c r="Q242" s="24">
        <f>+Ene!L242+Feb!L242+Mar!L242+Abr!L242+May!L242+Jun!L242+Jul!L242+Ago!L242+Set!L242+Oct!L242+Nov!L242+Dic!L242</f>
        <v>13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10</v>
      </c>
      <c r="U242" s="33">
        <f t="shared" si="48"/>
        <v>9.7288380939556642</v>
      </c>
      <c r="V242" s="44">
        <f t="shared" si="49"/>
        <v>0</v>
      </c>
      <c r="W242" s="23">
        <f>+Ene!N242+Feb!N242+Mar!N242+Abr!N242+May!N242+Jun!N242+Jul!N242+Ago!N242+Set!N242+Oct!N242+Nov!N242+Dic!N242</f>
        <v>24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63</v>
      </c>
      <c r="AA242" s="33">
        <f t="shared" si="51"/>
        <v>143.03553184243387</v>
      </c>
      <c r="AB242" s="37"/>
      <c r="AC242" s="24">
        <f>+Ene!P242+Feb!P242+Mar!P242+Abr!P242+May!P242+Jun!P242+Jul!P242+Ago!P242+Set!P242+Oct!P242+Nov!P242+Dic!P242</f>
        <v>81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2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3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14</v>
      </c>
      <c r="AO242" s="33">
        <f t="shared" si="55"/>
        <v>24.677430726926602</v>
      </c>
      <c r="AP242" s="37">
        <v>0</v>
      </c>
      <c r="AQ242" s="24">
        <f>+Ene!W242+Feb!W242+Mar!W242+Abr!W242+May!W242+Jun!W242+Jul!W242+Ago!W242+Set!W242+Oct!W242+Nov!W242+Dic!W242</f>
        <v>6</v>
      </c>
      <c r="AR242" s="33">
        <f t="shared" si="56"/>
        <v>0</v>
      </c>
      <c r="AS242" s="24">
        <f t="shared" si="57"/>
        <v>14</v>
      </c>
      <c r="AT242" s="24">
        <f>+Ene!X242+Feb!X242+Mar!X242+Abr!X242+May!X242+Jun!X242+Jul!X242+Ago!X242+Set!X242+Oct!X242+Nov!X242+Dic!X242</f>
        <v>2</v>
      </c>
      <c r="AU242" s="33">
        <f t="shared" si="58"/>
        <v>14.285714285714285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18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25</v>
      </c>
      <c r="O243" s="33">
        <f t="shared" si="46"/>
        <v>79.072363524931035</v>
      </c>
      <c r="P243" s="37" t="s">
        <v>953</v>
      </c>
      <c r="Q243" s="24">
        <f>+Ene!L243+Feb!L243+Mar!L243+Abr!L243+May!L243+Jun!L243+Jul!L243+Ago!L243+Set!L243+Oct!L243+Nov!L243+Dic!L243</f>
        <v>12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10</v>
      </c>
      <c r="U243" s="33">
        <f t="shared" si="48"/>
        <v>27.763901164354603</v>
      </c>
      <c r="V243" s="44">
        <f t="shared" si="49"/>
        <v>0</v>
      </c>
      <c r="W243" s="23">
        <f>+Ene!N243+Feb!N243+Mar!N243+Abr!N243+May!N243+Jun!N243+Jul!N243+Ago!N243+Set!N243+Oct!N243+Nov!N243+Dic!N243</f>
        <v>14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61</v>
      </c>
      <c r="AA243" s="33">
        <f t="shared" si="51"/>
        <v>391.95527854526767</v>
      </c>
      <c r="AB243" s="37"/>
      <c r="AC243" s="24">
        <f>+Ene!P243+Feb!P243+Mar!P243+Abr!P243+May!P243+Jun!P243+Jul!P243+Ago!P243+Set!P243+Oct!P243+Nov!P243+Dic!P243</f>
        <v>55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151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194</v>
      </c>
      <c r="O244" s="33">
        <f t="shared" si="46"/>
        <v>189.3802887215256</v>
      </c>
      <c r="P244" s="37" t="s">
        <v>953</v>
      </c>
      <c r="Q244" s="24">
        <f>+Ene!L244+Feb!L244+Mar!L244+Abr!L244+May!L244+Jun!L244+Jul!L244+Ago!L244+Set!L244+Oct!L244+Nov!L244+Dic!L244</f>
        <v>64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45</v>
      </c>
      <c r="U244" s="33">
        <f t="shared" si="48"/>
        <v>30.187437624744845</v>
      </c>
      <c r="V244" s="44">
        <f t="shared" si="49"/>
        <v>0</v>
      </c>
      <c r="W244" s="23">
        <f>+Ene!N244+Feb!N244+Mar!N244+Abr!N244+May!N244+Jun!N244+Jul!N244+Ago!N244+Set!N244+Oct!N244+Nov!N244+Dic!N244</f>
        <v>150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347</v>
      </c>
      <c r="AA244" s="33">
        <f t="shared" si="51"/>
        <v>542.36546366776599</v>
      </c>
      <c r="AB244" s="37"/>
      <c r="AC244" s="24">
        <f>+Ene!P244+Feb!P244+Mar!P244+Abr!P244+May!P244+Jun!P244+Jul!P244+Ago!P244+Set!P244+Oct!P244+Nov!P244+Dic!P244</f>
        <v>409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10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21</v>
      </c>
      <c r="AO244" s="33">
        <f t="shared" si="55"/>
        <v>20.99559092590556</v>
      </c>
      <c r="AP244" s="37">
        <v>0</v>
      </c>
      <c r="AQ244" s="24">
        <f>+Ene!W244+Feb!W244+Mar!W244+Abr!W244+May!W244+Jun!W244+Jul!W244+Ago!W244+Set!W244+Oct!W244+Nov!W244+Dic!W244</f>
        <v>17</v>
      </c>
      <c r="AR244" s="33">
        <f t="shared" si="56"/>
        <v>0</v>
      </c>
      <c r="AS244" s="24">
        <f t="shared" si="57"/>
        <v>21</v>
      </c>
      <c r="AT244" s="24">
        <f>+Ene!X244+Feb!X244+Mar!X244+Abr!X244+May!X244+Jun!X244+Jul!X244+Ago!X244+Set!X244+Oct!X244+Nov!X244+Dic!X244</f>
        <v>6</v>
      </c>
      <c r="AU244" s="33">
        <f t="shared" si="58"/>
        <v>28.571428571428569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19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29</v>
      </c>
      <c r="O245" s="33">
        <f t="shared" si="46"/>
        <v>60.544479816502935</v>
      </c>
      <c r="P245" s="37" t="s">
        <v>953</v>
      </c>
      <c r="Q245" s="24">
        <f>+Ene!L245+Feb!L245+Mar!L245+Abr!L245+May!L245+Jun!L245+Jul!L245+Ago!L245+Set!L245+Oct!L245+Nov!L245+Dic!L245</f>
        <v>6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13</v>
      </c>
      <c r="U245" s="33">
        <f t="shared" si="48"/>
        <v>18.650934597248323</v>
      </c>
      <c r="V245" s="44">
        <f t="shared" si="49"/>
        <v>0</v>
      </c>
      <c r="W245" s="23">
        <f>+Ene!N245+Feb!N245+Mar!N245+Abr!N245+May!N245+Jun!N245+Jul!N245+Ago!N245+Set!N245+Oct!N245+Nov!N245+Dic!N245</f>
        <v>18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40</v>
      </c>
      <c r="AA245" s="33">
        <f t="shared" si="51"/>
        <v>135.02565487442615</v>
      </c>
      <c r="AB245" s="37"/>
      <c r="AC245" s="24">
        <f>+Ene!P245+Feb!P245+Mar!P245+Abr!P245+May!P245+Jun!P245+Jul!P245+Ago!P245+Set!P245+Oct!P245+Nov!P245+Dic!P245</f>
        <v>54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1</v>
      </c>
      <c r="AJ245" s="33">
        <f t="shared" si="54"/>
        <v>4.7619047619047619</v>
      </c>
      <c r="AK245" s="24">
        <f>+Ene!S245+Feb!S245+Mar!S245+Abr!S245+May!S245+Jun!S245+Jul!S245+Ago!S245+Set!S245+Oct!S245+Nov!S245+Dic!S245</f>
        <v>1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23</v>
      </c>
      <c r="AO245" s="33">
        <f t="shared" si="55"/>
        <v>49.594617905813351</v>
      </c>
      <c r="AP245" s="37">
        <v>0</v>
      </c>
      <c r="AQ245" s="24">
        <f>+Ene!W245+Feb!W245+Mar!W245+Abr!W245+May!W245+Jun!W245+Jul!W245+Ago!W245+Set!W245+Oct!W245+Nov!W245+Dic!W245</f>
        <v>14</v>
      </c>
      <c r="AR245" s="33">
        <f t="shared" si="56"/>
        <v>0</v>
      </c>
      <c r="AS245" s="24">
        <f t="shared" si="57"/>
        <v>23</v>
      </c>
      <c r="AT245" s="24">
        <f>+Ene!X245+Feb!X245+Mar!X245+Abr!X245+May!X245+Jun!X245+Jul!X245+Ago!X245+Set!X245+Oct!X245+Nov!X245+Dic!X245</f>
        <v>6</v>
      </c>
      <c r="AU245" s="33">
        <f t="shared" si="58"/>
        <v>26.086956521739129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19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39</v>
      </c>
      <c r="O246" s="33">
        <f t="shared" si="46"/>
        <v>77.292237591842508</v>
      </c>
      <c r="P246" s="37" t="s">
        <v>953</v>
      </c>
      <c r="Q246" s="24">
        <f>+Ene!L246+Feb!L246+Mar!L246+Abr!L246+May!L246+Jun!L246+Jul!L246+Ago!L246+Set!L246+Oct!L246+Nov!L246+Dic!L246</f>
        <v>13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26</v>
      </c>
      <c r="U246" s="33">
        <f t="shared" si="48"/>
        <v>35.409950015063458</v>
      </c>
      <c r="V246" s="44">
        <f t="shared" si="49"/>
        <v>0</v>
      </c>
      <c r="W246" s="23">
        <f>+Ene!N246+Feb!N246+Mar!N246+Abr!N246+May!N246+Jun!N246+Jul!N246+Ago!N246+Set!N246+Oct!N246+Nov!N246+Dic!N246</f>
        <v>18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61</v>
      </c>
      <c r="AA246" s="33">
        <f t="shared" si="51"/>
        <v>194.76372924648791</v>
      </c>
      <c r="AB246" s="37"/>
      <c r="AC246" s="24">
        <f>+Ene!P246+Feb!P246+Mar!P246+Abr!P246+May!P246+Jun!P246+Jul!P246+Ago!P246+Set!P246+Oct!P246+Nov!P246+Dic!P246</f>
        <v>71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2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9</v>
      </c>
      <c r="AO246" s="33">
        <f t="shared" si="55"/>
        <v>18.488085456039439</v>
      </c>
      <c r="AP246" s="37">
        <v>0</v>
      </c>
      <c r="AQ246" s="24">
        <f>+Ene!W246+Feb!W246+Mar!W246+Abr!W246+May!W246+Jun!W246+Jul!W246+Ago!W246+Set!W246+Oct!W246+Nov!W246+Dic!W246</f>
        <v>11</v>
      </c>
      <c r="AR246" s="33">
        <f t="shared" si="56"/>
        <v>0</v>
      </c>
      <c r="AS246" s="24">
        <f t="shared" si="57"/>
        <v>9</v>
      </c>
      <c r="AT246" s="24">
        <f>+Ene!X246+Feb!X246+Mar!X246+Abr!X246+May!X246+Jun!X246+Jul!X246+Ago!X246+Set!X246+Oct!X246+Nov!X246+Dic!X246</f>
        <v>2</v>
      </c>
      <c r="AU246" s="33">
        <f t="shared" si="58"/>
        <v>22.222222222222221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43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37</v>
      </c>
      <c r="O247" s="33">
        <f t="shared" si="46"/>
        <v>86.180598064980515</v>
      </c>
      <c r="P247" s="37" t="s">
        <v>953</v>
      </c>
      <c r="Q247" s="24">
        <f>+Ene!L247+Feb!L247+Mar!L247+Abr!L247+May!L247+Jun!L247+Jul!L247+Ago!L247+Set!L247+Oct!L247+Nov!L247+Dic!L247</f>
        <v>39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16</v>
      </c>
      <c r="U247" s="33">
        <f t="shared" si="48"/>
        <v>25.609933736599405</v>
      </c>
      <c r="V247" s="44">
        <f t="shared" si="49"/>
        <v>0</v>
      </c>
      <c r="W247" s="23">
        <f>+Ene!N247+Feb!N247+Mar!N247+Abr!N247+May!N247+Jun!N247+Jul!N247+Ago!N247+Set!N247+Oct!N247+Nov!N247+Dic!N247</f>
        <v>39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108</v>
      </c>
      <c r="AA247" s="33">
        <f t="shared" si="51"/>
        <v>409.16840310664895</v>
      </c>
      <c r="AB247" s="37"/>
      <c r="AC247" s="24">
        <f>+Ene!P247+Feb!P247+Mar!P247+Abr!P247+May!P247+Jun!P247+Jul!P247+Ago!P247+Set!P247+Oct!P247+Nov!P247+Dic!P247</f>
        <v>119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2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1</v>
      </c>
      <c r="AJ247" s="33">
        <f t="shared" si="54"/>
        <v>0.86956521739130432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21</v>
      </c>
      <c r="AO247" s="33">
        <f t="shared" si="55"/>
        <v>50.47470255978849</v>
      </c>
      <c r="AP247" s="37">
        <v>0</v>
      </c>
      <c r="AQ247" s="24">
        <f>+Ene!W247+Feb!W247+Mar!W247+Abr!W247+May!W247+Jun!W247+Jul!W247+Ago!W247+Set!W247+Oct!W247+Nov!W247+Dic!W247</f>
        <v>7</v>
      </c>
      <c r="AR247" s="33">
        <f t="shared" si="56"/>
        <v>0</v>
      </c>
      <c r="AS247" s="24">
        <f t="shared" si="57"/>
        <v>21</v>
      </c>
      <c r="AT247" s="24">
        <f>+Ene!X247+Feb!X247+Mar!X247+Abr!X247+May!X247+Jun!X247+Jul!X247+Ago!X247+Set!X247+Oct!X247+Nov!X247+Dic!X247</f>
        <v>3</v>
      </c>
      <c r="AU247" s="33">
        <f t="shared" si="58"/>
        <v>14.285714285714285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26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30</v>
      </c>
      <c r="O248" s="33">
        <f t="shared" si="46"/>
        <v>96.767390627194359</v>
      </c>
      <c r="P248" s="37" t="s">
        <v>953</v>
      </c>
      <c r="Q248" s="24">
        <f>+Ene!L248+Feb!L248+Mar!L248+Abr!L248+May!L248+Jun!L248+Jul!L248+Ago!L248+Set!L248+Oct!L248+Nov!L248+Dic!L248</f>
        <v>21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11</v>
      </c>
      <c r="U248" s="33">
        <f t="shared" si="48"/>
        <v>24.382663959223908</v>
      </c>
      <c r="V248" s="44">
        <f t="shared" si="49"/>
        <v>0</v>
      </c>
      <c r="W248" s="23">
        <f>+Ene!N248+Feb!N248+Mar!N248+Abr!N248+May!N248+Jun!N248+Jul!N248+Ago!N248+Set!N248+Oct!N248+Nov!N248+Dic!N248</f>
        <v>24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96</v>
      </c>
      <c r="AA248" s="33">
        <f t="shared" si="51"/>
        <v>410.95890410958907</v>
      </c>
      <c r="AB248" s="37"/>
      <c r="AC248" s="24">
        <f>+Ene!P248+Feb!P248+Mar!P248+Abr!P248+May!P248+Jun!P248+Jul!P248+Ago!P248+Set!P248+Oct!P248+Nov!P248+Dic!P248</f>
        <v>77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7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7</v>
      </c>
      <c r="AO248" s="33">
        <f t="shared" si="55"/>
        <v>19.104803493449783</v>
      </c>
      <c r="AP248" s="37">
        <v>0</v>
      </c>
      <c r="AQ248" s="24">
        <f>+Ene!W248+Feb!W248+Mar!W248+Abr!W248+May!W248+Jun!W248+Jul!W248+Ago!W248+Set!W248+Oct!W248+Nov!W248+Dic!W248</f>
        <v>2</v>
      </c>
      <c r="AR248" s="33">
        <f t="shared" si="56"/>
        <v>0</v>
      </c>
      <c r="AS248" s="24">
        <f t="shared" si="57"/>
        <v>7</v>
      </c>
      <c r="AT248" s="24">
        <f>+Ene!X248+Feb!X248+Mar!X248+Abr!X248+May!X248+Jun!X248+Jul!X248+Ago!X248+Set!X248+Oct!X248+Nov!X248+Dic!X248</f>
        <v>3</v>
      </c>
      <c r="AU248" s="33">
        <f t="shared" si="58"/>
        <v>42.857142857142854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35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60</v>
      </c>
      <c r="O249" s="33">
        <f t="shared" si="46"/>
        <v>144.45223796705233</v>
      </c>
      <c r="P249" s="37" t="s">
        <v>953</v>
      </c>
      <c r="Q249" s="24">
        <f>+Ene!L249+Feb!L249+Mar!L249+Abr!L249+May!L249+Jun!L249+Jul!L249+Ago!L249+Set!L249+Oct!L249+Nov!L249+Dic!L249</f>
        <v>48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13</v>
      </c>
      <c r="U249" s="33">
        <f t="shared" si="48"/>
        <v>17.918693640951151</v>
      </c>
      <c r="V249" s="44">
        <f t="shared" si="49"/>
        <v>0</v>
      </c>
      <c r="W249" s="23">
        <f>+Ene!N249+Feb!N249+Mar!N249+Abr!N249+May!N249+Jun!N249+Jul!N249+Ago!N249+Set!N249+Oct!N249+Nov!N249+Dic!N249</f>
        <v>35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154</v>
      </c>
      <c r="AA249" s="33">
        <f t="shared" si="51"/>
        <v>365.34446764091859</v>
      </c>
      <c r="AB249" s="37"/>
      <c r="AC249" s="24">
        <f>+Ene!P249+Feb!P249+Mar!P249+Abr!P249+May!P249+Jun!P249+Jul!P249+Ago!P249+Set!P249+Oct!P249+Nov!P249+Dic!P249</f>
        <v>143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4</v>
      </c>
      <c r="AJ249" s="33">
        <f t="shared" si="54"/>
        <v>5.7142857142857144</v>
      </c>
      <c r="AK249" s="24">
        <f>+Ene!S249+Feb!S249+Mar!S249+Abr!S249+May!S249+Jun!S249+Jul!S249+Ago!S249+Set!S249+Oct!S249+Nov!S249+Dic!S249</f>
        <v>2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62</v>
      </c>
      <c r="AO249" s="33">
        <f t="shared" si="55"/>
        <v>258.33333333333337</v>
      </c>
      <c r="AP249" s="37">
        <v>0</v>
      </c>
      <c r="AQ249" s="24">
        <f>+Ene!W249+Feb!W249+Mar!W249+Abr!W249+May!W249+Jun!W249+Jul!W249+Ago!W249+Set!W249+Oct!W249+Nov!W249+Dic!W249</f>
        <v>64</v>
      </c>
      <c r="AR249" s="33">
        <f t="shared" si="56"/>
        <v>0</v>
      </c>
      <c r="AS249" s="24">
        <f t="shared" si="57"/>
        <v>62</v>
      </c>
      <c r="AT249" s="24">
        <f>+Ene!X249+Feb!X249+Mar!X249+Abr!X249+May!X249+Jun!X249+Jul!X249+Ago!X249+Set!X249+Oct!X249+Nov!X249+Dic!X249</f>
        <v>33</v>
      </c>
      <c r="AU249" s="33">
        <f t="shared" si="58"/>
        <v>53.225806451612897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44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57</v>
      </c>
      <c r="O250" s="33">
        <f t="shared" si="46"/>
        <v>161.03303651641866</v>
      </c>
      <c r="P250" s="37" t="s">
        <v>953</v>
      </c>
      <c r="Q250" s="24">
        <f>+Ene!L250+Feb!L250+Mar!L250+Abr!L250+May!L250+Jun!L250+Jul!L250+Ago!L250+Set!L250+Oct!L250+Nov!L250+Dic!L250</f>
        <v>25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18</v>
      </c>
      <c r="U250" s="33">
        <f t="shared" si="48"/>
        <v>29.11404838585311</v>
      </c>
      <c r="V250" s="44">
        <f t="shared" si="49"/>
        <v>0</v>
      </c>
      <c r="W250" s="23">
        <f>+Ene!N250+Feb!N250+Mar!N250+Abr!N250+May!N250+Jun!N250+Jul!N250+Ago!N250+Set!N250+Oct!N250+Nov!N250+Dic!N250</f>
        <v>43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130</v>
      </c>
      <c r="AA250" s="33">
        <f t="shared" si="51"/>
        <v>362.23807400802508</v>
      </c>
      <c r="AB250" s="37"/>
      <c r="AC250" s="24">
        <f>+Ene!P250+Feb!P250+Mar!P250+Abr!P250+May!P250+Jun!P250+Jul!P250+Ago!P250+Set!P250+Oct!P250+Nov!P250+Dic!P250</f>
        <v>126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10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45</v>
      </c>
      <c r="AJ250" s="33">
        <f t="shared" si="54"/>
        <v>75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16</v>
      </c>
      <c r="AO250" s="33">
        <f t="shared" si="55"/>
        <v>123.07692307692308</v>
      </c>
      <c r="AP250" s="37">
        <v>0</v>
      </c>
      <c r="AQ250" s="24">
        <f>+Ene!W250+Feb!W250+Mar!W250+Abr!W250+May!W250+Jun!W250+Jul!W250+Ago!W250+Set!W250+Oct!W250+Nov!W250+Dic!W250</f>
        <v>8</v>
      </c>
      <c r="AR250" s="33">
        <f t="shared" si="56"/>
        <v>0</v>
      </c>
      <c r="AS250" s="24">
        <f t="shared" si="57"/>
        <v>16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7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10</v>
      </c>
      <c r="O251" s="33">
        <f t="shared" si="46"/>
        <v>38.860504047621859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6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6</v>
      </c>
      <c r="AA251" s="33">
        <f t="shared" si="51"/>
        <v>22.902511642110085</v>
      </c>
      <c r="AB251" s="37"/>
      <c r="AC251" s="24">
        <f>+Ene!P251+Feb!P251+Mar!P251+Abr!P251+May!P251+Jun!P251+Jul!P251+Ago!P251+Set!P251+Oct!P251+Nov!P251+Dic!P251</f>
        <v>17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45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49</v>
      </c>
      <c r="O252" s="33">
        <f t="shared" si="46"/>
        <v>181.43988018329236</v>
      </c>
      <c r="P252" s="37" t="s">
        <v>953</v>
      </c>
      <c r="Q252" s="24">
        <f>+Ene!L252+Feb!L252+Mar!L252+Abr!L252+May!L252+Jun!L252+Jul!L252+Ago!L252+Set!L252+Oct!L252+Nov!L252+Dic!L252</f>
        <v>26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14</v>
      </c>
      <c r="U252" s="33">
        <f t="shared" si="48"/>
        <v>29.679369713733756</v>
      </c>
      <c r="V252" s="44">
        <f t="shared" si="49"/>
        <v>0</v>
      </c>
      <c r="W252" s="23">
        <f>+Ene!N252+Feb!N252+Mar!N252+Abr!N252+May!N252+Jun!N252+Jul!N252+Ago!N252+Set!N252+Oct!N252+Nov!N252+Dic!N252</f>
        <v>42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141</v>
      </c>
      <c r="AA252" s="33">
        <f t="shared" si="51"/>
        <v>515.7278712509144</v>
      </c>
      <c r="AB252" s="37"/>
      <c r="AC252" s="24">
        <f>+Ene!P252+Feb!P252+Mar!P252+Abr!P252+May!P252+Jun!P252+Jul!P252+Ago!P252+Set!P252+Oct!P252+Nov!P252+Dic!P252</f>
        <v>120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8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4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4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19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32</v>
      </c>
      <c r="O253" s="33">
        <f t="shared" si="46"/>
        <v>118.49135032378275</v>
      </c>
      <c r="P253" s="37" t="s">
        <v>953</v>
      </c>
      <c r="Q253" s="24">
        <f>+Ene!L253+Feb!L253+Mar!L253+Abr!L253+May!L253+Jun!L253+Jul!L253+Ago!L253+Set!L253+Oct!L253+Nov!L253+Dic!L253</f>
        <v>16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20</v>
      </c>
      <c r="U253" s="33">
        <f t="shared" si="48"/>
        <v>42.39909959104822</v>
      </c>
      <c r="V253" s="44">
        <f t="shared" si="49"/>
        <v>0</v>
      </c>
      <c r="W253" s="23">
        <f>+Ene!N253+Feb!N253+Mar!N253+Abr!N253+May!N253+Jun!N253+Jul!N253+Ago!N253+Set!N253+Oct!N253+Nov!N253+Dic!N253</f>
        <v>15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68</v>
      </c>
      <c r="AA253" s="33">
        <f t="shared" si="51"/>
        <v>248.7198244330651</v>
      </c>
      <c r="AB253" s="37"/>
      <c r="AC253" s="24">
        <f>+Ene!P253+Feb!P253+Mar!P253+Abr!P253+May!P253+Jun!P253+Jul!P253+Ago!P253+Set!P253+Oct!P253+Nov!P253+Dic!P253</f>
        <v>67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2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3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6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19</v>
      </c>
      <c r="O254" s="33">
        <f t="shared" si="46"/>
        <v>64.317928786143568</v>
      </c>
      <c r="P254" s="37" t="s">
        <v>953</v>
      </c>
      <c r="Q254" s="24">
        <f>+Ene!L254+Feb!L254+Mar!L254+Abr!L254+May!L254+Jun!L254+Jul!L254+Ago!L254+Set!L254+Oct!L254+Nov!L254+Dic!L254</f>
        <v>11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6</v>
      </c>
      <c r="U254" s="33">
        <f t="shared" si="48"/>
        <v>11.628392106775658</v>
      </c>
      <c r="V254" s="44">
        <f t="shared" si="49"/>
        <v>0</v>
      </c>
      <c r="W254" s="23">
        <f>+Ene!N254+Feb!N254+Mar!N254+Abr!N254+May!N254+Jun!N254+Jul!N254+Ago!N254+Set!N254+Oct!N254+Nov!N254+Dic!N254</f>
        <v>6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36</v>
      </c>
      <c r="AA254" s="33">
        <f t="shared" si="51"/>
        <v>119.29219961561404</v>
      </c>
      <c r="AB254" s="37"/>
      <c r="AC254" s="24">
        <f>+Ene!P254+Feb!P254+Mar!P254+Abr!P254+May!P254+Jun!P254+Jul!P254+Ago!P254+Set!P254+Oct!P254+Nov!P254+Dic!P254</f>
        <v>36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6</v>
      </c>
      <c r="AJ254" s="33">
        <f t="shared" si="54"/>
        <v>6.5217391304347823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20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22</v>
      </c>
      <c r="O255" s="33">
        <f t="shared" si="46"/>
        <v>81.462803347600641</v>
      </c>
      <c r="P255" s="37" t="s">
        <v>953</v>
      </c>
      <c r="Q255" s="24">
        <f>+Ene!L255+Feb!L255+Mar!L255+Abr!L255+May!L255+Jun!L255+Jul!L255+Ago!L255+Set!L255+Oct!L255+Nov!L255+Dic!L255</f>
        <v>23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21</v>
      </c>
      <c r="U255" s="33">
        <f t="shared" si="48"/>
        <v>44.519054570600638</v>
      </c>
      <c r="V255" s="44">
        <f t="shared" si="49"/>
        <v>0</v>
      </c>
      <c r="W255" s="23">
        <f>+Ene!N255+Feb!N255+Mar!N255+Abr!N255+May!N255+Jun!N255+Jul!N255+Ago!N255+Set!N255+Oct!N255+Nov!N255+Dic!N255</f>
        <v>19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61</v>
      </c>
      <c r="AA255" s="33">
        <f t="shared" si="51"/>
        <v>223.11631309436723</v>
      </c>
      <c r="AB255" s="37"/>
      <c r="AC255" s="24">
        <f>+Ene!P255+Feb!P255+Mar!P255+Abr!P255+May!P255+Jun!P255+Jul!P255+Ago!P255+Set!P255+Oct!P255+Nov!P255+Dic!P255</f>
        <v>65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6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18</v>
      </c>
      <c r="AJ255" s="33">
        <f t="shared" si="54"/>
        <v>54.54545454545454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80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92</v>
      </c>
      <c r="O256" s="33">
        <f t="shared" si="46"/>
        <v>177.04402517864813</v>
      </c>
      <c r="P256" s="37" t="s">
        <v>953</v>
      </c>
      <c r="Q256" s="24">
        <f>+Ene!L256+Feb!L256+Mar!L256+Abr!L256+May!L256+Jun!L256+Jul!L256+Ago!L256+Set!L256+Oct!L256+Nov!L256+Dic!L256</f>
        <v>35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20</v>
      </c>
      <c r="U256" s="33">
        <f t="shared" si="48"/>
        <v>26.518719891238305</v>
      </c>
      <c r="V256" s="44">
        <f t="shared" si="49"/>
        <v>0</v>
      </c>
      <c r="W256" s="23">
        <f>+Ene!N256+Feb!N256+Mar!N256+Abr!N256+May!N256+Jun!N256+Jul!N256+Ago!N256+Set!N256+Oct!N256+Nov!N256+Dic!N256</f>
        <v>79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226</v>
      </c>
      <c r="AA256" s="33">
        <f t="shared" si="51"/>
        <v>696.19863224693472</v>
      </c>
      <c r="AB256" s="37"/>
      <c r="AC256" s="24">
        <f>+Ene!P256+Feb!P256+Mar!P256+Abr!P256+May!P256+Jun!P256+Jul!P256+Ago!P256+Set!P256+Oct!P256+Nov!P256+Dic!P256</f>
        <v>207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3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4</v>
      </c>
      <c r="AJ256" s="33">
        <f t="shared" si="54"/>
        <v>1.9230769230769231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76</v>
      </c>
      <c r="AO256" s="33">
        <f t="shared" si="55"/>
        <v>361.90476190476193</v>
      </c>
      <c r="AP256" s="37">
        <v>0</v>
      </c>
      <c r="AQ256" s="24">
        <f>+Ene!W256+Feb!W256+Mar!W256+Abr!W256+May!W256+Jun!W256+Jul!W256+Ago!W256+Set!W256+Oct!W256+Nov!W256+Dic!W256</f>
        <v>38</v>
      </c>
      <c r="AR256" s="33">
        <f t="shared" si="56"/>
        <v>0</v>
      </c>
      <c r="AS256" s="24">
        <f t="shared" si="57"/>
        <v>76</v>
      </c>
      <c r="AT256" s="24">
        <f>+Ene!X256+Feb!X256+Mar!X256+Abr!X256+May!X256+Jun!X256+Jul!X256+Ago!X256+Set!X256+Oct!X256+Nov!X256+Dic!X256</f>
        <v>29</v>
      </c>
      <c r="AU256" s="33">
        <f t="shared" si="58"/>
        <v>38.15789473684211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9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22</v>
      </c>
      <c r="O257" s="33">
        <f t="shared" si="46"/>
        <v>21.7881001413304</v>
      </c>
      <c r="P257" s="37" t="s">
        <v>953</v>
      </c>
      <c r="Q257" s="24">
        <f>+Ene!L257+Feb!L257+Mar!L257+Abr!L257+May!L257+Jun!L257+Jul!L257+Ago!L257+Set!L257+Oct!L257+Nov!L257+Dic!L257</f>
        <v>9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4</v>
      </c>
      <c r="U257" s="33">
        <f t="shared" si="48"/>
        <v>2.7295168897062858</v>
      </c>
      <c r="V257" s="44">
        <f t="shared" si="49"/>
        <v>0</v>
      </c>
      <c r="W257" s="23">
        <f>+Ene!N257+Feb!N257+Mar!N257+Abr!N257+May!N257+Jun!N257+Jul!N257+Ago!N257+Set!N257+Oct!N257+Nov!N257+Dic!N257</f>
        <v>9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58</v>
      </c>
      <c r="AA257" s="33">
        <f t="shared" si="51"/>
        <v>93.41880617208389</v>
      </c>
      <c r="AB257" s="37"/>
      <c r="AC257" s="24">
        <f>+Ene!P257+Feb!P257+Mar!P257+Abr!P257+May!P257+Jun!P257+Jul!P257+Ago!P257+Set!P257+Oct!P257+Nov!P257+Dic!P257</f>
        <v>40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11</v>
      </c>
      <c r="AO257" s="33">
        <f t="shared" si="55"/>
        <v>50</v>
      </c>
      <c r="AP257" s="37">
        <v>0</v>
      </c>
      <c r="AQ257" s="24">
        <f>+Ene!W257+Feb!W257+Mar!W257+Abr!W257+May!W257+Jun!W257+Jul!W257+Ago!W257+Set!W257+Oct!W257+Nov!W257+Dic!W257</f>
        <v>5</v>
      </c>
      <c r="AR257" s="33">
        <f t="shared" si="56"/>
        <v>0</v>
      </c>
      <c r="AS257" s="24">
        <f t="shared" si="57"/>
        <v>11</v>
      </c>
      <c r="AT257" s="24">
        <f>+Ene!X257+Feb!X257+Mar!X257+Abr!X257+May!X257+Jun!X257+Jul!X257+Ago!X257+Set!X257+Oct!X257+Nov!X257+Dic!X257</f>
        <v>3</v>
      </c>
      <c r="AU257" s="33">
        <f t="shared" si="58"/>
        <v>27.27272727272727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80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91</v>
      </c>
      <c r="O258" s="33">
        <f t="shared" si="46"/>
        <v>118.09592605334427</v>
      </c>
      <c r="P258" s="37" t="s">
        <v>953</v>
      </c>
      <c r="Q258" s="24">
        <f>+Ene!L258+Feb!L258+Mar!L258+Abr!L258+May!L258+Jun!L258+Jul!L258+Ago!L258+Set!L258+Oct!L258+Nov!L258+Dic!L258</f>
        <v>35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20</v>
      </c>
      <c r="U258" s="33">
        <f t="shared" si="48"/>
        <v>17.883504658577319</v>
      </c>
      <c r="V258" s="44">
        <f t="shared" si="49"/>
        <v>0</v>
      </c>
      <c r="W258" s="23">
        <f>+Ene!N258+Feb!N258+Mar!N258+Abr!N258+May!N258+Jun!N258+Jul!N258+Ago!N258+Set!N258+Oct!N258+Nov!N258+Dic!N258</f>
        <v>77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229</v>
      </c>
      <c r="AA258" s="33">
        <f t="shared" si="51"/>
        <v>484.41003511443921</v>
      </c>
      <c r="AB258" s="37"/>
      <c r="AC258" s="24">
        <f>+Ene!P258+Feb!P258+Mar!P258+Abr!P258+May!P258+Jun!P258+Jul!P258+Ago!P258+Set!P258+Oct!P258+Nov!P258+Dic!P258</f>
        <v>206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3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42</v>
      </c>
      <c r="AO258" s="33">
        <f t="shared" si="55"/>
        <v>102.4390243902439</v>
      </c>
      <c r="AP258" s="37">
        <v>0</v>
      </c>
      <c r="AQ258" s="24">
        <f>+Ene!W258+Feb!W258+Mar!W258+Abr!W258+May!W258+Jun!W258+Jul!W258+Ago!W258+Set!W258+Oct!W258+Nov!W258+Dic!W258</f>
        <v>28</v>
      </c>
      <c r="AR258" s="33">
        <f t="shared" si="56"/>
        <v>0</v>
      </c>
      <c r="AS258" s="24">
        <f t="shared" si="57"/>
        <v>42</v>
      </c>
      <c r="AT258" s="24">
        <f>+Ene!X258+Feb!X258+Mar!X258+Abr!X258+May!X258+Jun!X258+Jul!X258+Ago!X258+Set!X258+Oct!X258+Nov!X258+Dic!X258</f>
        <v>6</v>
      </c>
      <c r="AU258" s="33">
        <f t="shared" si="58"/>
        <v>14.285714285714285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18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15</v>
      </c>
      <c r="O259" s="33">
        <f t="shared" si="46"/>
        <v>66.588194376760029</v>
      </c>
      <c r="P259" s="37" t="s">
        <v>953</v>
      </c>
      <c r="Q259" s="24">
        <f>+Ene!L259+Feb!L259+Mar!L259+Abr!L259+May!L259+Jun!L259+Jul!L259+Ago!L259+Set!L259+Oct!L259+Nov!L259+Dic!L259</f>
        <v>8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11</v>
      </c>
      <c r="U259" s="33">
        <f t="shared" si="48"/>
        <v>33.806314068201246</v>
      </c>
      <c r="V259" s="44">
        <f t="shared" si="49"/>
        <v>0</v>
      </c>
      <c r="W259" s="23">
        <f>+Ene!N259+Feb!N259+Mar!N259+Abr!N259+May!N259+Jun!N259+Jul!N259+Ago!N259+Set!N259+Oct!N259+Nov!N259+Dic!N259</f>
        <v>18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52</v>
      </c>
      <c r="AA259" s="33">
        <f t="shared" si="51"/>
        <v>380.39502560351133</v>
      </c>
      <c r="AB259" s="37"/>
      <c r="AC259" s="24">
        <f>+Ene!P259+Feb!P259+Mar!P259+Abr!P259+May!P259+Jun!P259+Jul!P259+Ago!P259+Set!P259+Oct!P259+Nov!P259+Dic!P259</f>
        <v>41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4</v>
      </c>
      <c r="AO259" s="33">
        <f t="shared" si="55"/>
        <v>18.75293014533521</v>
      </c>
      <c r="AP259" s="37">
        <v>0</v>
      </c>
      <c r="AQ259" s="24">
        <f>+Ene!W259+Feb!W259+Mar!W259+Abr!W259+May!W259+Jun!W259+Jul!W259+Ago!W259+Set!W259+Oct!W259+Nov!W259+Dic!W259</f>
        <v>1</v>
      </c>
      <c r="AR259" s="33">
        <f t="shared" si="56"/>
        <v>0</v>
      </c>
      <c r="AS259" s="24">
        <f t="shared" si="57"/>
        <v>4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8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24</v>
      </c>
      <c r="O260" s="33">
        <f t="shared" si="46"/>
        <v>72.866762505246072</v>
      </c>
      <c r="P260" s="37" t="s">
        <v>953</v>
      </c>
      <c r="Q260" s="24">
        <f>+Ene!L260+Feb!L260+Mar!L260+Abr!L260+May!L260+Jun!L260+Jul!L260+Ago!L260+Set!L260+Oct!L260+Nov!L260+Dic!L260</f>
        <v>22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16</v>
      </c>
      <c r="U260" s="33">
        <f t="shared" si="48"/>
        <v>33.630813463959733</v>
      </c>
      <c r="V260" s="44">
        <f t="shared" si="49"/>
        <v>0</v>
      </c>
      <c r="W260" s="23">
        <f>+Ene!N260+Feb!N260+Mar!N260+Abr!N260+May!N260+Jun!N260+Jul!N260+Ago!N260+Set!N260+Oct!N260+Nov!N260+Dic!N260</f>
        <v>8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37</v>
      </c>
      <c r="AA260" s="33">
        <f t="shared" si="51"/>
        <v>185.61252132035719</v>
      </c>
      <c r="AB260" s="37"/>
      <c r="AC260" s="24">
        <f>+Ene!P260+Feb!P260+Mar!P260+Abr!P260+May!P260+Jun!P260+Jul!P260+Ago!P260+Set!P260+Oct!P260+Nov!P260+Dic!P260</f>
        <v>54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8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17</v>
      </c>
      <c r="O261" s="33">
        <f t="shared" si="46"/>
        <v>43.50970548958778</v>
      </c>
      <c r="P261" s="37" t="s">
        <v>953</v>
      </c>
      <c r="Q261" s="24">
        <f>+Ene!L261+Feb!L261+Mar!L261+Abr!L261+May!L261+Jun!L261+Jul!L261+Ago!L261+Set!L261+Oct!L261+Nov!L261+Dic!L261</f>
        <v>6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5</v>
      </c>
      <c r="U261" s="33">
        <f t="shared" si="48"/>
        <v>8.8173146561512539</v>
      </c>
      <c r="V261" s="44">
        <f t="shared" si="49"/>
        <v>0</v>
      </c>
      <c r="W261" s="23">
        <f>+Ene!N261+Feb!N261+Mar!N261+Abr!N261+May!N261+Jun!N261+Jul!N261+Ago!N261+Set!N261+Oct!N261+Nov!N261+Dic!N261</f>
        <v>8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33</v>
      </c>
      <c r="AA261" s="33">
        <f t="shared" si="51"/>
        <v>109.35118298097952</v>
      </c>
      <c r="AB261" s="37"/>
      <c r="AC261" s="24">
        <f>+Ene!P261+Feb!P261+Mar!P261+Abr!P261+May!P261+Jun!P261+Jul!P261+Ago!P261+Set!P261+Oct!P261+Nov!P261+Dic!P261</f>
        <v>31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2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23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46</v>
      </c>
      <c r="O262" s="33">
        <f t="shared" ref="O262:O325" si="60">IFERROR(N262/M262,0)*100</f>
        <v>82.800240452933338</v>
      </c>
      <c r="P262" s="37" t="s">
        <v>953</v>
      </c>
      <c r="Q262" s="24">
        <f>+Ene!L262+Feb!L262+Mar!L262+Abr!L262+May!L262+Jun!L262+Jul!L262+Ago!L262+Set!L262+Oct!L262+Nov!L262+Dic!L262</f>
        <v>21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16</v>
      </c>
      <c r="U262" s="33">
        <f t="shared" ref="U262:U325" si="62">IFERROR(T262/S262,0)*100</f>
        <v>19.84370955220086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23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132</v>
      </c>
      <c r="AA262" s="33">
        <f t="shared" ref="AA262:AA325" si="65">IFERROR(Z262/Y262,0)*100</f>
        <v>379.89984458642726</v>
      </c>
      <c r="AB262" s="37"/>
      <c r="AC262" s="24">
        <f>+Ene!P262+Feb!P262+Mar!P262+Abr!P262+May!P262+Jun!P262+Jul!P262+Ago!P262+Set!P262+Oct!P262+Nov!P262+Dic!P262</f>
        <v>90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3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30</v>
      </c>
      <c r="AO262" s="33">
        <f t="shared" ref="AO262:AO325" si="69">IFERROR(AN262/AM262,0)*100</f>
        <v>107.14285714285714</v>
      </c>
      <c r="AP262" s="37">
        <v>0</v>
      </c>
      <c r="AQ262" s="24">
        <f>+Ene!W262+Feb!W262+Mar!W262+Abr!W262+May!W262+Jun!W262+Jul!W262+Ago!W262+Set!W262+Oct!W262+Nov!W262+Dic!W262</f>
        <v>20</v>
      </c>
      <c r="AR262" s="33">
        <f t="shared" ref="AR262:AR325" si="70">IFERROR(AQ262/AP262,0)*100</f>
        <v>0</v>
      </c>
      <c r="AS262" s="24">
        <f t="shared" ref="AS262:AS325" si="71">+AN262</f>
        <v>30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13.333333333333334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27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43</v>
      </c>
      <c r="O263" s="33">
        <f t="shared" si="60"/>
        <v>85.557056334487854</v>
      </c>
      <c r="P263" s="37" t="s">
        <v>953</v>
      </c>
      <c r="Q263" s="24">
        <f>+Ene!L263+Feb!L263+Mar!L263+Abr!L263+May!L263+Jun!L263+Jul!L263+Ago!L263+Set!L263+Oct!L263+Nov!L263+Dic!L263</f>
        <v>17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27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83</v>
      </c>
      <c r="AA263" s="33">
        <f t="shared" si="65"/>
        <v>265.00638569604092</v>
      </c>
      <c r="AB263" s="37"/>
      <c r="AC263" s="24">
        <f>+Ene!P263+Feb!P263+Mar!P263+Abr!P263+May!P263+Jun!P263+Jul!P263+Ago!P263+Set!P263+Oct!P263+Nov!P263+Dic!P263</f>
        <v>87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16</v>
      </c>
      <c r="AO263" s="33">
        <f t="shared" si="69"/>
        <v>69.565217391304344</v>
      </c>
      <c r="AP263" s="37">
        <v>0</v>
      </c>
      <c r="AQ263" s="24">
        <f>+Ene!W263+Feb!W263+Mar!W263+Abr!W263+May!W263+Jun!W263+Jul!W263+Ago!W263+Set!W263+Oct!W263+Nov!W263+Dic!W263</f>
        <v>6</v>
      </c>
      <c r="AR263" s="33">
        <f t="shared" si="70"/>
        <v>0</v>
      </c>
      <c r="AS263" s="24">
        <f t="shared" si="71"/>
        <v>16</v>
      </c>
      <c r="AT263" s="24">
        <f>+Ene!X263+Feb!X263+Mar!X263+Abr!X263+May!X263+Jun!X263+Jul!X263+Ago!X263+Set!X263+Oct!X263+Nov!X263+Dic!X263</f>
        <v>1</v>
      </c>
      <c r="AU263" s="33">
        <f t="shared" si="72"/>
        <v>6.25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31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26</v>
      </c>
      <c r="O264" s="33">
        <f t="shared" si="60"/>
        <v>355.36022374158171</v>
      </c>
      <c r="P264" s="37" t="s">
        <v>953</v>
      </c>
      <c r="Q264" s="24">
        <f>+Ene!L264+Feb!L264+Mar!L264+Abr!L264+May!L264+Jun!L264+Jul!L264+Ago!L264+Set!L264+Oct!L264+Nov!L264+Dic!L264</f>
        <v>7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4</v>
      </c>
      <c r="U264" s="33">
        <f t="shared" si="62"/>
        <v>37.849017913304564</v>
      </c>
      <c r="V264" s="44">
        <f t="shared" si="63"/>
        <v>0</v>
      </c>
      <c r="W264" s="23">
        <f>+Ene!N264+Feb!N264+Mar!N264+Abr!N264+May!N264+Jun!N264+Jul!N264+Ago!N264+Set!N264+Oct!N264+Nov!N264+Dic!N264</f>
        <v>31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63</v>
      </c>
      <c r="AA264" s="33">
        <f t="shared" si="65"/>
        <v>1379.1593695271456</v>
      </c>
      <c r="AB264" s="37"/>
      <c r="AC264" s="24">
        <f>+Ene!P264+Feb!P264+Mar!P264+Abr!P264+May!P264+Jun!P264+Jul!P264+Ago!P264+Set!P264+Oct!P264+Nov!P264+Dic!P264</f>
        <v>64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2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11</v>
      </c>
      <c r="AO264" s="33">
        <f t="shared" si="69"/>
        <v>148.00861141011842</v>
      </c>
      <c r="AP264" s="37">
        <v>0</v>
      </c>
      <c r="AQ264" s="24">
        <f>+Ene!W264+Feb!W264+Mar!W264+Abr!W264+May!W264+Jun!W264+Jul!W264+Ago!W264+Set!W264+Oct!W264+Nov!W264+Dic!W264</f>
        <v>4</v>
      </c>
      <c r="AR264" s="33">
        <f t="shared" si="70"/>
        <v>0</v>
      </c>
      <c r="AS264" s="24">
        <f t="shared" si="71"/>
        <v>11</v>
      </c>
      <c r="AT264" s="24">
        <f>+Ene!X264+Feb!X264+Mar!X264+Abr!X264+May!X264+Jun!X264+Jul!X264+Ago!X264+Set!X264+Oct!X264+Nov!X264+Dic!X264</f>
        <v>2</v>
      </c>
      <c r="AU264" s="33">
        <f t="shared" si="72"/>
        <v>18.181818181818183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16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7</v>
      </c>
      <c r="O265" s="33">
        <f t="shared" si="60"/>
        <v>62.269893833520072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4</v>
      </c>
      <c r="U265" s="33">
        <f t="shared" si="62"/>
        <v>24.634243714359592</v>
      </c>
      <c r="V265" s="44">
        <f t="shared" si="63"/>
        <v>0</v>
      </c>
      <c r="W265" s="23">
        <f>+Ene!N265+Feb!N265+Mar!N265+Abr!N265+May!N265+Jun!N265+Jul!N265+Ago!N265+Set!N265+Oct!N265+Nov!N265+Dic!N265</f>
        <v>16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30</v>
      </c>
      <c r="AA265" s="33">
        <f t="shared" si="65"/>
        <v>478.92720306513417</v>
      </c>
      <c r="AB265" s="37"/>
      <c r="AC265" s="24">
        <f>+Ene!P265+Feb!P265+Mar!P265+Abr!P265+May!P265+Jun!P265+Jul!P265+Ago!P265+Set!P265+Oct!P265+Nov!P265+Dic!P265</f>
        <v>32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1</v>
      </c>
      <c r="AJ265" s="33">
        <f t="shared" si="68"/>
        <v>1.6666666666666667</v>
      </c>
      <c r="AK265" s="24">
        <f>+Ene!S265+Feb!S265+Mar!S265+Abr!S265+May!S265+Jun!S265+Jul!S265+Ago!S265+Set!S265+Oct!S265+Nov!S265+Dic!S265</f>
        <v>3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27</v>
      </c>
      <c r="AO265" s="33">
        <f t="shared" si="69"/>
        <v>277.32128184059161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27</v>
      </c>
      <c r="AT265" s="24">
        <f>+Ene!X265+Feb!X265+Mar!X265+Abr!X265+May!X265+Jun!X265+Jul!X265+Ago!X265+Set!X265+Oct!X265+Nov!X265+Dic!X265</f>
        <v>8</v>
      </c>
      <c r="AU265" s="33">
        <f t="shared" si="72"/>
        <v>29.629629629629626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84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97</v>
      </c>
      <c r="O266" s="33">
        <f t="shared" si="60"/>
        <v>78.756988415120475</v>
      </c>
      <c r="P266" s="37" t="s">
        <v>953</v>
      </c>
      <c r="Q266" s="24">
        <f>+Ene!L266+Feb!L266+Mar!L266+Abr!L266+May!L266+Jun!L266+Jul!L266+Ago!L266+Set!L266+Oct!L266+Nov!L266+Dic!L266</f>
        <v>29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19</v>
      </c>
      <c r="U266" s="33">
        <f t="shared" si="62"/>
        <v>10.679972259306583</v>
      </c>
      <c r="V266" s="44">
        <f t="shared" si="63"/>
        <v>0</v>
      </c>
      <c r="W266" s="23">
        <f>+Ene!N266+Feb!N266+Mar!N266+Abr!N266+May!N266+Jun!N266+Jul!N266+Ago!N266+Set!N266+Oct!N266+Nov!N266+Dic!N266</f>
        <v>82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211</v>
      </c>
      <c r="AA266" s="33">
        <f t="shared" si="65"/>
        <v>287.18423344947735</v>
      </c>
      <c r="AB266" s="37"/>
      <c r="AC266" s="24">
        <f>+Ene!P266+Feb!P266+Mar!P266+Abr!P266+May!P266+Jun!P266+Jul!P266+Ago!P266+Set!P266+Oct!P266+Nov!P266+Dic!P266</f>
        <v>210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3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42</v>
      </c>
      <c r="AO266" s="33">
        <f t="shared" si="69"/>
        <v>36.672254819782061</v>
      </c>
      <c r="AP266" s="37">
        <v>0</v>
      </c>
      <c r="AQ266" s="24">
        <f>+Ene!W266+Feb!W266+Mar!W266+Abr!W266+May!W266+Jun!W266+Jul!W266+Ago!W266+Set!W266+Oct!W266+Nov!W266+Dic!W266</f>
        <v>29</v>
      </c>
      <c r="AR266" s="33">
        <f t="shared" si="70"/>
        <v>0</v>
      </c>
      <c r="AS266" s="24">
        <f t="shared" si="71"/>
        <v>42</v>
      </c>
      <c r="AT266" s="24">
        <f>+Ene!X266+Feb!X266+Mar!X266+Abr!X266+May!X266+Jun!X266+Jul!X266+Ago!X266+Set!X266+Oct!X266+Nov!X266+Dic!X266</f>
        <v>16</v>
      </c>
      <c r="AU266" s="33">
        <f t="shared" si="72"/>
        <v>38.095238095238095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12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18</v>
      </c>
      <c r="O267" s="33">
        <f t="shared" si="60"/>
        <v>96.599774940933543</v>
      </c>
      <c r="P267" s="37" t="s">
        <v>953</v>
      </c>
      <c r="Q267" s="24">
        <f>+Ene!L267+Feb!L267+Mar!L267+Abr!L267+May!L267+Jun!L267+Jul!L267+Ago!L267+Set!L267+Oct!L267+Nov!L267+Dic!L267</f>
        <v>18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13</v>
      </c>
      <c r="U267" s="33">
        <f t="shared" si="62"/>
        <v>48.299887470466786</v>
      </c>
      <c r="V267" s="44">
        <f t="shared" si="63"/>
        <v>0</v>
      </c>
      <c r="W267" s="23">
        <f>+Ene!N267+Feb!N267+Mar!N267+Abr!N267+May!N267+Jun!N267+Jul!N267+Ago!N267+Set!N267+Oct!N267+Nov!N267+Dic!N267</f>
        <v>12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32</v>
      </c>
      <c r="AA267" s="33">
        <f t="shared" si="65"/>
        <v>281.0468997013877</v>
      </c>
      <c r="AB267" s="37"/>
      <c r="AC267" s="24">
        <f>+Ene!P267+Feb!P267+Mar!P267+Abr!P267+May!P267+Jun!P267+Jul!P267+Ago!P267+Set!P267+Oct!P267+Nov!P267+Dic!P267</f>
        <v>48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5</v>
      </c>
      <c r="AO267" s="33">
        <f t="shared" si="69"/>
        <v>28.386510730101055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5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10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13</v>
      </c>
      <c r="O268" s="33">
        <f t="shared" si="60"/>
        <v>57.723501417468228</v>
      </c>
      <c r="P268" s="37" t="s">
        <v>953</v>
      </c>
      <c r="Q268" s="24">
        <f>+Ene!L268+Feb!L268+Mar!L268+Abr!L268+May!L268+Jun!L268+Jul!L268+Ago!L268+Set!L268+Oct!L268+Nov!L268+Dic!L268</f>
        <v>2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4</v>
      </c>
      <c r="U268" s="33">
        <f t="shared" si="62"/>
        <v>11.71534592870969</v>
      </c>
      <c r="V268" s="44">
        <f t="shared" si="63"/>
        <v>0</v>
      </c>
      <c r="W268" s="23">
        <f>+Ene!N268+Feb!N268+Mar!N268+Abr!N268+May!N268+Jun!N268+Jul!N268+Ago!N268+Set!N268+Oct!N268+Nov!N268+Dic!N268</f>
        <v>9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18</v>
      </c>
      <c r="AA268" s="33">
        <f t="shared" si="65"/>
        <v>38.075897956593472</v>
      </c>
      <c r="AB268" s="37"/>
      <c r="AC268" s="24">
        <f>+Ene!P268+Feb!P268+Mar!P268+Abr!P268+May!P268+Jun!P268+Jul!P268+Ago!P268+Set!P268+Oct!P268+Nov!P268+Dic!P268</f>
        <v>25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2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1</v>
      </c>
      <c r="AO268" s="33">
        <f t="shared" si="69"/>
        <v>1.6336666013200027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1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149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120</v>
      </c>
      <c r="O269" s="33">
        <f t="shared" si="60"/>
        <v>83.110559504371366</v>
      </c>
      <c r="P269" s="37" t="s">
        <v>953</v>
      </c>
      <c r="Q269" s="24">
        <f>+Ene!L269+Feb!L269+Mar!L269+Abr!L269+May!L269+Jun!L269+Jul!L269+Ago!L269+Set!L269+Oct!L269+Nov!L269+Dic!L269</f>
        <v>23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3</v>
      </c>
      <c r="U269" s="33">
        <f t="shared" si="62"/>
        <v>2.0331314090173378</v>
      </c>
      <c r="V269" s="44">
        <f t="shared" si="63"/>
        <v>0</v>
      </c>
      <c r="W269" s="23">
        <f>+Ene!N269+Feb!N269+Mar!N269+Abr!N269+May!N269+Jun!N269+Jul!N269+Ago!N269+Set!N269+Oct!N269+Nov!N269+Dic!N269</f>
        <v>142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303</v>
      </c>
      <c r="AA269" s="33">
        <f t="shared" si="65"/>
        <v>347.70833811480111</v>
      </c>
      <c r="AB269" s="37"/>
      <c r="AC269" s="24">
        <f>+Ene!P269+Feb!P269+Mar!P269+Abr!P269+May!P269+Jun!P269+Jul!P269+Ago!P269+Set!P269+Oct!P269+Nov!P269+Dic!P269</f>
        <v>292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33</v>
      </c>
      <c r="AJ269" s="33">
        <f t="shared" si="68"/>
        <v>0</v>
      </c>
      <c r="AK269" s="24">
        <f>+Ene!S269+Feb!S269+Mar!S269+Abr!S269+May!S269+Jun!S269+Jul!S269+Ago!S269+Set!S269+Oct!S269+Nov!S269+Dic!S269</f>
        <v>25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32</v>
      </c>
      <c r="AO269" s="33">
        <f t="shared" si="69"/>
        <v>23.554004916898524</v>
      </c>
      <c r="AP269" s="37">
        <v>0</v>
      </c>
      <c r="AQ269" s="24">
        <f>+Ene!W269+Feb!W269+Mar!W269+Abr!W269+May!W269+Jun!W269+Jul!W269+Ago!W269+Set!W269+Oct!W269+Nov!W269+Dic!W269</f>
        <v>25</v>
      </c>
      <c r="AR269" s="33">
        <f t="shared" si="70"/>
        <v>0</v>
      </c>
      <c r="AS269" s="24">
        <f t="shared" si="71"/>
        <v>32</v>
      </c>
      <c r="AT269" s="24">
        <f>+Ene!X269+Feb!X269+Mar!X269+Abr!X269+May!X269+Jun!X269+Jul!X269+Ago!X269+Set!X269+Oct!X269+Nov!X269+Dic!X269</f>
        <v>9</v>
      </c>
      <c r="AU269" s="33">
        <f t="shared" si="72"/>
        <v>28.125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7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10</v>
      </c>
      <c r="O270" s="33">
        <f t="shared" si="60"/>
        <v>16.639283504077653</v>
      </c>
      <c r="P270" s="37" t="s">
        <v>953</v>
      </c>
      <c r="Q270" s="24">
        <f>+Ene!L270+Feb!L270+Mar!L270+Abr!L270+May!L270+Jun!L270+Jul!L270+Ago!L270+Set!L270+Oct!L270+Nov!L270+Dic!L270</f>
        <v>5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3</v>
      </c>
      <c r="U270" s="33">
        <f t="shared" si="62"/>
        <v>4.8845562033168592</v>
      </c>
      <c r="V270" s="44">
        <f t="shared" si="63"/>
        <v>0</v>
      </c>
      <c r="W270" s="23">
        <f>+Ene!N270+Feb!N270+Mar!N270+Abr!N270+May!N270+Jun!N270+Jul!N270+Ago!N270+Set!N270+Oct!N270+Nov!N270+Dic!N270</f>
        <v>7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21</v>
      </c>
      <c r="AA270" s="33">
        <f t="shared" si="65"/>
        <v>58.515381185911743</v>
      </c>
      <c r="AB270" s="37"/>
      <c r="AC270" s="24">
        <f>+Ene!P270+Feb!P270+Mar!P270+Abr!P270+May!P270+Jun!P270+Jul!P270+Ago!P270+Set!P270+Oct!P270+Nov!P270+Dic!P270</f>
        <v>22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4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6</v>
      </c>
      <c r="AJ270" s="33">
        <f t="shared" si="68"/>
        <v>0</v>
      </c>
      <c r="AK270" s="24">
        <f>+Ene!S270+Feb!S270+Mar!S270+Abr!S270+May!S270+Jun!S270+Jul!S270+Ago!S270+Set!S270+Oct!S270+Nov!S270+Dic!S270</f>
        <v>2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4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5</v>
      </c>
      <c r="O271" s="33">
        <f t="shared" si="60"/>
        <v>46.63794429912295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4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5</v>
      </c>
      <c r="AA271" s="33">
        <f t="shared" si="65"/>
        <v>33.756413718606538</v>
      </c>
      <c r="AB271" s="37"/>
      <c r="AC271" s="24">
        <f>+Ene!P271+Feb!P271+Mar!P271+Abr!P271+May!P271+Jun!P271+Jul!P271+Ago!P271+Set!P271+Oct!P271+Nov!P271+Dic!P271</f>
        <v>9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145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157</v>
      </c>
      <c r="O272" s="33">
        <f t="shared" si="60"/>
        <v>65.389083210497915</v>
      </c>
      <c r="P272" s="37" t="s">
        <v>953</v>
      </c>
      <c r="Q272" s="24">
        <f>+Ene!L272+Feb!L272+Mar!L272+Abr!L272+May!L272+Jun!L272+Jul!L272+Ago!L272+Set!L272+Oct!L272+Nov!L272+Dic!L272</f>
        <v>36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9</v>
      </c>
      <c r="U272" s="33">
        <f t="shared" si="62"/>
        <v>2.8523238941371765</v>
      </c>
      <c r="V272" s="44">
        <f t="shared" si="63"/>
        <v>0</v>
      </c>
      <c r="W272" s="23">
        <f>+Ene!N272+Feb!N272+Mar!N272+Abr!N272+May!N272+Jun!N272+Jul!N272+Ago!N272+Set!N272+Oct!N272+Nov!N272+Dic!N272</f>
        <v>144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393</v>
      </c>
      <c r="AA272" s="33">
        <f t="shared" si="65"/>
        <v>79.035485525244098</v>
      </c>
      <c r="AB272" s="37"/>
      <c r="AC272" s="24">
        <f>+Ene!P272+Feb!P272+Mar!P272+Abr!P272+May!P272+Jun!P272+Jul!P272+Ago!P272+Set!P272+Oct!P272+Nov!P272+Dic!P272</f>
        <v>338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124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150</v>
      </c>
      <c r="AJ272" s="33">
        <f t="shared" si="68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67</v>
      </c>
      <c r="AO272" s="33">
        <f t="shared" si="69"/>
        <v>10.244789301381823</v>
      </c>
      <c r="AP272" s="37">
        <v>0</v>
      </c>
      <c r="AQ272" s="24">
        <f>+Ene!W272+Feb!W272+Mar!W272+Abr!W272+May!W272+Jun!W272+Jul!W272+Ago!W272+Set!W272+Oct!W272+Nov!W272+Dic!W272</f>
        <v>40</v>
      </c>
      <c r="AR272" s="33">
        <f t="shared" si="70"/>
        <v>0</v>
      </c>
      <c r="AS272" s="24">
        <f t="shared" si="71"/>
        <v>67</v>
      </c>
      <c r="AT272" s="24">
        <f>+Ene!X272+Feb!X272+Mar!X272+Abr!X272+May!X272+Jun!X272+Jul!X272+Ago!X272+Set!X272+Oct!X272+Nov!X272+Dic!X272</f>
        <v>24</v>
      </c>
      <c r="AU272" s="33">
        <f t="shared" si="72"/>
        <v>35.820895522388057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6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5</v>
      </c>
      <c r="O273" s="33">
        <f t="shared" si="60"/>
        <v>9.0013279505747459</v>
      </c>
      <c r="P273" s="37" t="s">
        <v>953</v>
      </c>
      <c r="Q273" s="24">
        <f>+Ene!L273+Feb!L273+Mar!L273+Abr!L273+May!L273+Jun!L273+Jul!L273+Ago!L273+Set!L273+Oct!L273+Nov!L273+Dic!L273</f>
        <v>6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1</v>
      </c>
      <c r="U273" s="33">
        <f t="shared" si="62"/>
        <v>1.187469302969939</v>
      </c>
      <c r="V273" s="44">
        <f t="shared" si="63"/>
        <v>0</v>
      </c>
      <c r="W273" s="23">
        <f>+Ene!N273+Feb!N273+Mar!N273+Abr!N273+May!N273+Jun!N273+Jul!N273+Ago!N273+Set!N273+Oct!N273+Nov!N273+Dic!N273</f>
        <v>6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15</v>
      </c>
      <c r="AA273" s="33">
        <f t="shared" si="65"/>
        <v>12.951019245214598</v>
      </c>
      <c r="AB273" s="37"/>
      <c r="AC273" s="24">
        <f>+Ene!P273+Feb!P273+Mar!P273+Abr!P273+May!P273+Jun!P273+Jul!P273+Ago!P273+Set!P273+Oct!P273+Nov!P273+Dic!P273</f>
        <v>17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2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31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10</v>
      </c>
      <c r="AO273" s="33">
        <f t="shared" si="69"/>
        <v>6.3013163449844676</v>
      </c>
      <c r="AP273" s="37">
        <v>0</v>
      </c>
      <c r="AQ273" s="24">
        <f>+Ene!W273+Feb!W273+Mar!W273+Abr!W273+May!W273+Jun!W273+Jul!W273+Ago!W273+Set!W273+Oct!W273+Nov!W273+Dic!W273</f>
        <v>2</v>
      </c>
      <c r="AR273" s="33">
        <f t="shared" si="70"/>
        <v>0</v>
      </c>
      <c r="AS273" s="24">
        <f t="shared" si="71"/>
        <v>10</v>
      </c>
      <c r="AT273" s="24">
        <f>+Ene!X273+Feb!X273+Mar!X273+Abr!X273+May!X273+Jun!X273+Jul!X273+Ago!X273+Set!X273+Oct!X273+Nov!X273+Dic!X273</f>
        <v>2</v>
      </c>
      <c r="AU273" s="33">
        <f t="shared" si="72"/>
        <v>20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1</v>
      </c>
      <c r="O275" s="33">
        <f t="shared" si="60"/>
        <v>5.8540847531673235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1</v>
      </c>
      <c r="U275" s="33">
        <f t="shared" si="62"/>
        <v>8.6229086229086249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8</v>
      </c>
      <c r="AA275" s="33">
        <f t="shared" si="65"/>
        <v>131.27666557269444</v>
      </c>
      <c r="AB275" s="37"/>
      <c r="AC275" s="24">
        <f>+Ene!P275+Feb!P275+Mar!P275+Abr!P275+May!P275+Jun!P275+Jul!P275+Ago!P275+Set!P275+Oct!P275+Nov!P275+Dic!P275</f>
        <v>1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28</v>
      </c>
      <c r="AA276" s="33">
        <f t="shared" si="65"/>
        <v>89.399744572158383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11</v>
      </c>
      <c r="AJ276" s="33">
        <f t="shared" si="68"/>
        <v>3.5143769968051117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24</v>
      </c>
      <c r="AO276" s="33">
        <f t="shared" si="69"/>
        <v>49.301561216105171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24</v>
      </c>
      <c r="AT276" s="24">
        <f>+Ene!X276+Feb!X276+Mar!X276+Abr!X276+May!X276+Jun!X276+Jul!X276+Ago!X276+Set!X276+Oct!X276+Nov!X276+Dic!X276</f>
        <v>19</v>
      </c>
      <c r="AU276" s="33">
        <f t="shared" si="72"/>
        <v>79.166666666666657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10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10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27</v>
      </c>
      <c r="AA277" s="33">
        <f t="shared" si="65"/>
        <v>37.823072073965122</v>
      </c>
      <c r="AB277" s="37"/>
      <c r="AC277" s="24">
        <f>+Ene!P277+Feb!P277+Mar!P277+Abr!P277+May!P277+Jun!P277+Jul!P277+Ago!P277+Set!P277+Oct!P277+Nov!P277+Dic!P277</f>
        <v>15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13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5</v>
      </c>
      <c r="AO277" s="33">
        <f t="shared" si="69"/>
        <v>4.4796846302020334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5</v>
      </c>
      <c r="AT277" s="24">
        <f>+Ene!X277+Feb!X277+Mar!X277+Abr!X277+May!X277+Jun!X277+Jul!X277+Ago!X277+Set!X277+Oct!X277+Nov!X277+Dic!X277</f>
        <v>2</v>
      </c>
      <c r="AU277" s="33">
        <f t="shared" si="72"/>
        <v>40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8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15</v>
      </c>
      <c r="O278" s="33">
        <f t="shared" si="60"/>
        <v>30.501904503702253</v>
      </c>
      <c r="P278" s="37" t="s">
        <v>953</v>
      </c>
      <c r="Q278" s="24">
        <f>+Ene!L278+Feb!L278+Mar!L278+Abr!L278+May!L278+Jun!L278+Jul!L278+Ago!L278+Set!L278+Oct!L278+Nov!L278+Dic!L278</f>
        <v>8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3</v>
      </c>
      <c r="U278" s="33">
        <f t="shared" si="62"/>
        <v>7.3468983603344746</v>
      </c>
      <c r="V278" s="44">
        <f t="shared" si="63"/>
        <v>0</v>
      </c>
      <c r="W278" s="23">
        <f>+Ene!N278+Feb!N278+Mar!N278+Abr!N278+May!N278+Jun!N278+Jul!N278+Ago!N278+Set!N278+Oct!N278+Nov!N278+Dic!N278</f>
        <v>8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43</v>
      </c>
      <c r="AA278" s="33">
        <f t="shared" si="65"/>
        <v>98.066046341908404</v>
      </c>
      <c r="AB278" s="37"/>
      <c r="AC278" s="24">
        <f>+Ene!P278+Feb!P278+Mar!P278+Abr!P278+May!P278+Jun!P278+Jul!P278+Ago!P278+Set!P278+Oct!P278+Nov!P278+Dic!P278</f>
        <v>31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1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25</v>
      </c>
      <c r="AJ278" s="33">
        <f t="shared" si="68"/>
        <v>13.513513513513514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23</v>
      </c>
      <c r="AO278" s="33">
        <f t="shared" si="69"/>
        <v>33.748092499119615</v>
      </c>
      <c r="AP278" s="37">
        <v>0</v>
      </c>
      <c r="AQ278" s="24">
        <f>+Ene!W278+Feb!W278+Mar!W278+Abr!W278+May!W278+Jun!W278+Jul!W278+Ago!W278+Set!W278+Oct!W278+Nov!W278+Dic!W278</f>
        <v>10</v>
      </c>
      <c r="AR278" s="33">
        <f t="shared" si="70"/>
        <v>0</v>
      </c>
      <c r="AS278" s="24">
        <f t="shared" si="71"/>
        <v>23</v>
      </c>
      <c r="AT278" s="24">
        <f>+Ene!X278+Feb!X278+Mar!X278+Abr!X278+May!X278+Jun!X278+Jul!X278+Ago!X278+Set!X278+Oct!X278+Nov!X278+Dic!X278</f>
        <v>10</v>
      </c>
      <c r="AU278" s="33">
        <f t="shared" si="72"/>
        <v>43.478260869565219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5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8</v>
      </c>
      <c r="O279" s="33">
        <f t="shared" si="60"/>
        <v>32.726544832177431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5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13</v>
      </c>
      <c r="AA279" s="33">
        <f t="shared" si="65"/>
        <v>59.559261465157846</v>
      </c>
      <c r="AB279" s="37"/>
      <c r="AC279" s="24">
        <f>+Ene!P279+Feb!P279+Mar!P279+Abr!P279+May!P279+Jun!P279+Jul!P279+Ago!P279+Set!P279+Oct!P279+Nov!P279+Dic!P279</f>
        <v>14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10</v>
      </c>
      <c r="AO279" s="33">
        <f t="shared" si="69"/>
        <v>29.262868346355308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10</v>
      </c>
      <c r="AT279" s="24">
        <f>+Ene!X279+Feb!X279+Mar!X279+Abr!X279+May!X279+Jun!X279+Jul!X279+Ago!X279+Set!X279+Oct!X279+Nov!X279+Dic!X279</f>
        <v>3</v>
      </c>
      <c r="AU279" s="33">
        <f t="shared" si="72"/>
        <v>30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17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22</v>
      </c>
      <c r="O280" s="33">
        <f t="shared" si="60"/>
        <v>50.769713105953585</v>
      </c>
      <c r="P280" s="37" t="s">
        <v>953</v>
      </c>
      <c r="Q280" s="24">
        <f>+Ene!L280+Feb!L280+Mar!L280+Abr!L280+May!L280+Jun!L280+Jul!L280+Ago!L280+Set!L280+Oct!L280+Nov!L280+Dic!L280</f>
        <v>12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6</v>
      </c>
      <c r="U280" s="33">
        <f t="shared" si="62"/>
        <v>11.635533943304869</v>
      </c>
      <c r="V280" s="44">
        <f t="shared" si="63"/>
        <v>0</v>
      </c>
      <c r="W280" s="23">
        <f>+Ene!N280+Feb!N280+Mar!N280+Abr!N280+May!N280+Jun!N280+Jul!N280+Ago!N280+Set!N280+Oct!N280+Nov!N280+Dic!N280</f>
        <v>17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38</v>
      </c>
      <c r="AA280" s="33">
        <f t="shared" si="65"/>
        <v>86.275400158928363</v>
      </c>
      <c r="AB280" s="37"/>
      <c r="AC280" s="24">
        <f>+Ene!P280+Feb!P280+Mar!P280+Abr!P280+May!P280+Jun!P280+Jul!P280+Ago!P280+Set!P280+Oct!P280+Nov!P280+Dic!P280</f>
        <v>51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17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36</v>
      </c>
      <c r="AJ280" s="33">
        <f t="shared" si="68"/>
        <v>24.324324324324326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2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18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35</v>
      </c>
      <c r="O281" s="33">
        <f t="shared" si="60"/>
        <v>104.46400716813213</v>
      </c>
      <c r="P281" s="37" t="s">
        <v>953</v>
      </c>
      <c r="Q281" s="24">
        <f>+Ene!L281+Feb!L281+Mar!L281+Abr!L281+May!L281+Jun!L281+Jul!L281+Ago!L281+Set!L281+Oct!L281+Nov!L281+Dic!L281</f>
        <v>28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20</v>
      </c>
      <c r="U281" s="33">
        <f t="shared" si="62"/>
        <v>50.162788556125882</v>
      </c>
      <c r="V281" s="44">
        <f t="shared" si="63"/>
        <v>0</v>
      </c>
      <c r="W281" s="23">
        <f>+Ene!N281+Feb!N281+Mar!N281+Abr!N281+May!N281+Jun!N281+Jul!N281+Ago!N281+Set!N281+Oct!N281+Nov!N281+Dic!N281</f>
        <v>17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67</v>
      </c>
      <c r="AA281" s="33">
        <f t="shared" si="65"/>
        <v>199.38102606832518</v>
      </c>
      <c r="AB281" s="37"/>
      <c r="AC281" s="24">
        <f>+Ene!P281+Feb!P281+Mar!P281+Abr!P281+May!P281+Jun!P281+Jul!P281+Ago!P281+Set!P281+Oct!P281+Nov!P281+Dic!P281</f>
        <v>81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33</v>
      </c>
      <c r="AJ281" s="33">
        <f t="shared" si="68"/>
        <v>26.400000000000002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9</v>
      </c>
      <c r="AO281" s="33">
        <f t="shared" si="69"/>
        <v>17.176883731582564</v>
      </c>
      <c r="AP281" s="37">
        <v>0</v>
      </c>
      <c r="AQ281" s="24">
        <f>+Ene!W281+Feb!W281+Mar!W281+Abr!W281+May!W281+Jun!W281+Jul!W281+Ago!W281+Set!W281+Oct!W281+Nov!W281+Dic!W281</f>
        <v>5</v>
      </c>
      <c r="AR281" s="33">
        <f t="shared" si="70"/>
        <v>0</v>
      </c>
      <c r="AS281" s="24">
        <f t="shared" si="71"/>
        <v>9</v>
      </c>
      <c r="AT281" s="24">
        <f>+Ene!X281+Feb!X281+Mar!X281+Abr!X281+May!X281+Jun!X281+Jul!X281+Ago!X281+Set!X281+Oct!X281+Nov!X281+Dic!X281</f>
        <v>4</v>
      </c>
      <c r="AU281" s="33">
        <f t="shared" si="72"/>
        <v>44.444444444444443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32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44</v>
      </c>
      <c r="O282" s="33">
        <f t="shared" si="60"/>
        <v>129.11381217107069</v>
      </c>
      <c r="P282" s="37" t="s">
        <v>953</v>
      </c>
      <c r="Q282" s="24">
        <f>+Ene!L282+Feb!L282+Mar!L282+Abr!L282+May!L282+Jun!L282+Jul!L282+Ago!L282+Set!L282+Oct!L282+Nov!L282+Dic!L282</f>
        <v>24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21</v>
      </c>
      <c r="U282" s="33">
        <f t="shared" si="62"/>
        <v>51.783614507113917</v>
      </c>
      <c r="V282" s="44">
        <f t="shared" si="63"/>
        <v>0</v>
      </c>
      <c r="W282" s="23">
        <f>+Ene!N282+Feb!N282+Mar!N282+Abr!N282+May!N282+Jun!N282+Jul!N282+Ago!N282+Set!N282+Oct!N282+Nov!N282+Dic!N282</f>
        <v>31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106</v>
      </c>
      <c r="AA282" s="33">
        <f t="shared" si="65"/>
        <v>305.07108731940372</v>
      </c>
      <c r="AB282" s="37"/>
      <c r="AC282" s="24">
        <f>+Ene!P282+Feb!P282+Mar!P282+Abr!P282+May!P282+Jun!P282+Jul!P282+Ago!P282+Set!P282+Oct!P282+Nov!P282+Dic!P282</f>
        <v>100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16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67</v>
      </c>
      <c r="AJ282" s="33">
        <f t="shared" si="68"/>
        <v>34.358974358974358</v>
      </c>
      <c r="AK282" s="24">
        <f>+Ene!S282+Feb!S282+Mar!S282+Abr!S282+May!S282+Jun!S282+Jul!S282+Ago!S282+Set!S282+Oct!S282+Nov!S282+Dic!S282</f>
        <v>2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31</v>
      </c>
      <c r="AO282" s="33">
        <f t="shared" si="69"/>
        <v>57.13864415526966</v>
      </c>
      <c r="AP282" s="37">
        <v>0</v>
      </c>
      <c r="AQ282" s="24">
        <f>+Ene!W282+Feb!W282+Mar!W282+Abr!W282+May!W282+Jun!W282+Jul!W282+Ago!W282+Set!W282+Oct!W282+Nov!W282+Dic!W282</f>
        <v>24</v>
      </c>
      <c r="AR282" s="33">
        <f t="shared" si="70"/>
        <v>0</v>
      </c>
      <c r="AS282" s="24">
        <f t="shared" si="71"/>
        <v>31</v>
      </c>
      <c r="AT282" s="24">
        <f>+Ene!X282+Feb!X282+Mar!X282+Abr!X282+May!X282+Jun!X282+Jul!X282+Ago!X282+Set!X282+Oct!X282+Nov!X282+Dic!X282</f>
        <v>2</v>
      </c>
      <c r="AU282" s="33">
        <f t="shared" si="72"/>
        <v>6.4516129032258061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12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7</v>
      </c>
      <c r="O283" s="33">
        <f t="shared" si="60"/>
        <v>21.680367917255293</v>
      </c>
      <c r="P283" s="37" t="s">
        <v>953</v>
      </c>
      <c r="Q283" s="24">
        <f>+Ene!L283+Feb!L283+Mar!L283+Abr!L283+May!L283+Jun!L283+Jul!L283+Ago!L283+Set!L283+Oct!L283+Nov!L283+Dic!L283</f>
        <v>11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9</v>
      </c>
      <c r="U283" s="33">
        <f t="shared" si="62"/>
        <v>23.424167017442691</v>
      </c>
      <c r="V283" s="44">
        <f t="shared" si="63"/>
        <v>0</v>
      </c>
      <c r="W283" s="23">
        <f>+Ene!N283+Feb!N283+Mar!N283+Abr!N283+May!N283+Jun!N283+Jul!N283+Ago!N283+Set!N283+Oct!N283+Nov!N283+Dic!N283</f>
        <v>12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38</v>
      </c>
      <c r="AA283" s="33">
        <f t="shared" si="65"/>
        <v>117.05994701497133</v>
      </c>
      <c r="AB283" s="37"/>
      <c r="AC283" s="24">
        <f>+Ene!P283+Feb!P283+Mar!P283+Abr!P283+May!P283+Jun!P283+Jul!P283+Ago!P283+Set!P283+Oct!P283+Nov!P283+Dic!P283</f>
        <v>30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7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21</v>
      </c>
      <c r="AJ283" s="33">
        <f t="shared" si="68"/>
        <v>10.880829015544041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25</v>
      </c>
      <c r="AO283" s="33">
        <f t="shared" si="69"/>
        <v>49.467727254739003</v>
      </c>
      <c r="AP283" s="37">
        <v>0</v>
      </c>
      <c r="AQ283" s="24">
        <f>+Ene!W283+Feb!W283+Mar!W283+Abr!W283+May!W283+Jun!W283+Jul!W283+Ago!W283+Set!W283+Oct!W283+Nov!W283+Dic!W283</f>
        <v>7</v>
      </c>
      <c r="AR283" s="33">
        <f t="shared" si="70"/>
        <v>0</v>
      </c>
      <c r="AS283" s="24">
        <f t="shared" si="71"/>
        <v>25</v>
      </c>
      <c r="AT283" s="24">
        <f>+Ene!X283+Feb!X283+Mar!X283+Abr!X283+May!X283+Jun!X283+Jul!X283+Ago!X283+Set!X283+Oct!X283+Nov!X283+Dic!X283</f>
        <v>1</v>
      </c>
      <c r="AU283" s="33">
        <f t="shared" si="72"/>
        <v>4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1</v>
      </c>
      <c r="O284" s="33">
        <f t="shared" si="60"/>
        <v>10.813358470239699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4</v>
      </c>
      <c r="AA284" s="33">
        <f t="shared" si="65"/>
        <v>48.13477737665464</v>
      </c>
      <c r="AB284" s="37"/>
      <c r="AC284" s="24">
        <f>+Ene!P284+Feb!P284+Mar!P284+Abr!P284+May!P284+Jun!P284+Jul!P284+Ago!P284+Set!P284+Oct!P284+Nov!P284+Dic!P284</f>
        <v>1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48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45</v>
      </c>
      <c r="O285" s="33">
        <f t="shared" si="60"/>
        <v>173.86628092517626</v>
      </c>
      <c r="P285" s="37" t="s">
        <v>953</v>
      </c>
      <c r="Q285" s="24">
        <f>+Ene!L285+Feb!L285+Mar!L285+Abr!L285+May!L285+Jun!L285+Jul!L285+Ago!L285+Set!L285+Oct!L285+Nov!L285+Dic!L285</f>
        <v>42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6</v>
      </c>
      <c r="U285" s="33">
        <f t="shared" si="62"/>
        <v>19.495246023854186</v>
      </c>
      <c r="V285" s="44">
        <f t="shared" si="63"/>
        <v>0</v>
      </c>
      <c r="W285" s="23">
        <f>+Ene!N285+Feb!N285+Mar!N285+Abr!N285+May!N285+Jun!N285+Jul!N285+Ago!N285+Set!N285+Oct!N285+Nov!N285+Dic!N285</f>
        <v>47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192</v>
      </c>
      <c r="AA285" s="33">
        <f t="shared" si="65"/>
        <v>821.91780821917814</v>
      </c>
      <c r="AB285" s="37"/>
      <c r="AC285" s="24">
        <f>+Ene!P285+Feb!P285+Mar!P285+Abr!P285+May!P285+Jun!P285+Jul!P285+Ago!P285+Set!P285+Oct!P285+Nov!P285+Dic!P285</f>
        <v>135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32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71</v>
      </c>
      <c r="AJ285" s="33">
        <f t="shared" si="68"/>
        <v>66.981132075471692</v>
      </c>
      <c r="AK285" s="24">
        <f>+Ene!S285+Feb!S285+Mar!S285+Abr!S285+May!S285+Jun!S285+Jul!S285+Ago!S285+Set!S285+Oct!S285+Nov!S285+Dic!S285</f>
        <v>10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54</v>
      </c>
      <c r="AO285" s="33">
        <f t="shared" si="69"/>
        <v>153.98214947674583</v>
      </c>
      <c r="AP285" s="37">
        <v>0</v>
      </c>
      <c r="AQ285" s="24">
        <f>+Ene!W285+Feb!W285+Mar!W285+Abr!W285+May!W285+Jun!W285+Jul!W285+Ago!W285+Set!W285+Oct!W285+Nov!W285+Dic!W285</f>
        <v>27</v>
      </c>
      <c r="AR285" s="33">
        <f t="shared" si="70"/>
        <v>0</v>
      </c>
      <c r="AS285" s="24">
        <f t="shared" si="71"/>
        <v>54</v>
      </c>
      <c r="AT285" s="24">
        <f>+Ene!X285+Feb!X285+Mar!X285+Abr!X285+May!X285+Jun!X285+Jul!X285+Ago!X285+Set!X285+Oct!X285+Nov!X285+Dic!X285</f>
        <v>40</v>
      </c>
      <c r="AU285" s="33">
        <f t="shared" si="72"/>
        <v>74.074074074074076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10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5</v>
      </c>
      <c r="O286" s="33">
        <f t="shared" si="60"/>
        <v>13.356276129396885</v>
      </c>
      <c r="P286" s="37" t="s">
        <v>953</v>
      </c>
      <c r="Q286" s="24">
        <f>+Ene!L286+Feb!L286+Mar!L286+Abr!L286+May!L286+Jun!L286+Jul!L286+Ago!L286+Set!L286+Oct!L286+Nov!L286+Dic!L286</f>
        <v>23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10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30</v>
      </c>
      <c r="AA286" s="33">
        <f t="shared" si="65"/>
        <v>105.32968190436065</v>
      </c>
      <c r="AB286" s="37"/>
      <c r="AC286" s="24">
        <f>+Ene!P286+Feb!P286+Mar!P286+Abr!P286+May!P286+Jun!P286+Jul!P286+Ago!P286+Set!P286+Oct!P286+Nov!P286+Dic!P286</f>
        <v>38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10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29</v>
      </c>
      <c r="AJ286" s="33">
        <f t="shared" si="68"/>
        <v>26.605504587155966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27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34</v>
      </c>
      <c r="O287" s="33">
        <f t="shared" si="60"/>
        <v>23.154354122902731</v>
      </c>
      <c r="P287" s="37" t="s">
        <v>953</v>
      </c>
      <c r="Q287" s="24">
        <f>+Ene!L287+Feb!L287+Mar!L287+Abr!L287+May!L287+Jun!L287+Jul!L287+Ago!L287+Set!L287+Oct!L287+Nov!L287+Dic!L287</f>
        <v>25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20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69</v>
      </c>
      <c r="AA287" s="33">
        <f t="shared" si="65"/>
        <v>44.533942609301789</v>
      </c>
      <c r="AB287" s="37"/>
      <c r="AC287" s="24">
        <f>+Ene!P287+Feb!P287+Mar!P287+Abr!P287+May!P287+Jun!P287+Jul!P287+Ago!P287+Set!P287+Oct!P287+Nov!P287+Dic!P287</f>
        <v>86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83</v>
      </c>
      <c r="AJ287" s="33">
        <f t="shared" si="68"/>
        <v>61.029411764705884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10</v>
      </c>
      <c r="AO287" s="33">
        <f t="shared" si="69"/>
        <v>4.1311730052631139</v>
      </c>
      <c r="AP287" s="37">
        <v>0</v>
      </c>
      <c r="AQ287" s="24">
        <f>+Ene!W287+Feb!W287+Mar!W287+Abr!W287+May!W287+Jun!W287+Jul!W287+Ago!W287+Set!W287+Oct!W287+Nov!W287+Dic!W287</f>
        <v>5</v>
      </c>
      <c r="AR287" s="33">
        <f t="shared" si="70"/>
        <v>0</v>
      </c>
      <c r="AS287" s="24">
        <f t="shared" si="71"/>
        <v>10</v>
      </c>
      <c r="AT287" s="24">
        <f>+Ene!X287+Feb!X287+Mar!X287+Abr!X287+May!X287+Jun!X287+Jul!X287+Ago!X287+Set!X287+Oct!X287+Nov!X287+Dic!X287</f>
        <v>4</v>
      </c>
      <c r="AU287" s="33">
        <f t="shared" si="72"/>
        <v>40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56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59</v>
      </c>
      <c r="O288" s="33">
        <f t="shared" si="60"/>
        <v>121.73123087324784</v>
      </c>
      <c r="P288" s="37" t="s">
        <v>953</v>
      </c>
      <c r="Q288" s="24">
        <f>+Ene!L288+Feb!L288+Mar!L288+Abr!L288+May!L288+Jun!L288+Jul!L288+Ago!L288+Set!L288+Oct!L288+Nov!L288+Dic!L288</f>
        <v>29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5</v>
      </c>
      <c r="U288" s="33">
        <f t="shared" si="62"/>
        <v>9.4636269974299712</v>
      </c>
      <c r="V288" s="44">
        <f t="shared" si="63"/>
        <v>0</v>
      </c>
      <c r="W288" s="23">
        <f>+Ene!N288+Feb!N288+Mar!N288+Abr!N288+May!N288+Jun!N288+Jul!N288+Ago!N288+Set!N288+Oct!N288+Nov!N288+Dic!N288</f>
        <v>49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173</v>
      </c>
      <c r="AA288" s="33">
        <f t="shared" si="65"/>
        <v>357.31989424983482</v>
      </c>
      <c r="AB288" s="37"/>
      <c r="AC288" s="24">
        <f>+Ene!P288+Feb!P288+Mar!P288+Abr!P288+May!P288+Jun!P288+Jul!P288+Ago!P288+Set!P288+Oct!P288+Nov!P288+Dic!P288</f>
        <v>144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3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50</v>
      </c>
      <c r="AO288" s="33">
        <f t="shared" si="69"/>
        <v>66.151566469093979</v>
      </c>
      <c r="AP288" s="37">
        <v>0</v>
      </c>
      <c r="AQ288" s="24">
        <f>+Ene!W288+Feb!W288+Mar!W288+Abr!W288+May!W288+Jun!W288+Jul!W288+Ago!W288+Set!W288+Oct!W288+Nov!W288+Dic!W288</f>
        <v>25</v>
      </c>
      <c r="AR288" s="33">
        <f t="shared" si="70"/>
        <v>0</v>
      </c>
      <c r="AS288" s="24">
        <f t="shared" si="71"/>
        <v>50</v>
      </c>
      <c r="AT288" s="24">
        <f>+Ene!X288+Feb!X288+Mar!X288+Abr!X288+May!X288+Jun!X288+Jul!X288+Ago!X288+Set!X288+Oct!X288+Nov!X288+Dic!X288</f>
        <v>8</v>
      </c>
      <c r="AU288" s="33">
        <f t="shared" si="72"/>
        <v>16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12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6</v>
      </c>
      <c r="O289" s="33">
        <f t="shared" si="60"/>
        <v>21.899599521838802</v>
      </c>
      <c r="P289" s="37" t="s">
        <v>953</v>
      </c>
      <c r="Q289" s="24">
        <f>+Ene!L289+Feb!L289+Mar!L289+Abr!L289+May!L289+Jun!L289+Jul!L289+Ago!L289+Set!L289+Oct!L289+Nov!L289+Dic!L289</f>
        <v>5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6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30</v>
      </c>
      <c r="AA289" s="33">
        <f t="shared" si="65"/>
        <v>109.72933430870519</v>
      </c>
      <c r="AB289" s="37"/>
      <c r="AC289" s="24">
        <f>+Ene!P289+Feb!P289+Mar!P289+Abr!P289+May!P289+Jun!P289+Jul!P289+Ago!P289+Set!P289+Oct!P289+Nov!P289+Dic!P289</f>
        <v>23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6</v>
      </c>
      <c r="AO289" s="33">
        <f t="shared" si="69"/>
        <v>14.064697609001408</v>
      </c>
      <c r="AP289" s="37">
        <v>0</v>
      </c>
      <c r="AQ289" s="24">
        <f>+Ene!W289+Feb!W289+Mar!W289+Abr!W289+May!W289+Jun!W289+Jul!W289+Ago!W289+Set!W289+Oct!W289+Nov!W289+Dic!W289</f>
        <v>1</v>
      </c>
      <c r="AR289" s="33">
        <f t="shared" si="70"/>
        <v>0</v>
      </c>
      <c r="AS289" s="24">
        <f t="shared" si="71"/>
        <v>6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1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1</v>
      </c>
      <c r="O290" s="33">
        <f t="shared" si="60"/>
        <v>2.2581288945078719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1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4</v>
      </c>
      <c r="AA290" s="33">
        <f t="shared" si="65"/>
        <v>14.440433212996389</v>
      </c>
      <c r="AB290" s="37"/>
      <c r="AC290" s="24">
        <f>+Ene!P290+Feb!P290+Mar!P290+Abr!P290+May!P290+Jun!P290+Jul!P290+Ago!P290+Set!P290+Oct!P290+Nov!P290+Dic!P290</f>
        <v>2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5</v>
      </c>
      <c r="O292" s="33">
        <f t="shared" si="60"/>
        <v>76.126345500614306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6</v>
      </c>
      <c r="AA292" s="33">
        <f t="shared" si="65"/>
        <v>95.785440613026822</v>
      </c>
      <c r="AB292" s="37"/>
      <c r="AC292" s="24">
        <f>+Ene!P292+Feb!P292+Mar!P292+Abr!P292+May!P292+Jun!P292+Jul!P292+Ago!P292+Set!P292+Oct!P292+Nov!P292+Dic!P292</f>
        <v>5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1</v>
      </c>
      <c r="AO292" s="33">
        <f t="shared" si="69"/>
        <v>10.271158586688578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1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8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2</v>
      </c>
      <c r="O293" s="33">
        <f t="shared" si="60"/>
        <v>6.2732288408031227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7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15</v>
      </c>
      <c r="AA293" s="33">
        <f t="shared" si="65"/>
        <v>49.705083173172518</v>
      </c>
      <c r="AB293" s="37"/>
      <c r="AC293" s="24">
        <f>+Ene!P293+Feb!P293+Mar!P293+Abr!P293+May!P293+Jun!P293+Jul!P293+Ago!P293+Set!P293+Oct!P293+Nov!P293+Dic!P293</f>
        <v>10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8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30</v>
      </c>
      <c r="AJ293" s="33">
        <f t="shared" si="68"/>
        <v>25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17</v>
      </c>
      <c r="AO293" s="33">
        <f t="shared" si="69"/>
        <v>36.307718593823409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17</v>
      </c>
      <c r="AT293" s="24">
        <f>+Ene!X293+Feb!X293+Mar!X293+Abr!X293+May!X293+Jun!X293+Jul!X293+Ago!X293+Set!X293+Oct!X293+Nov!X293+Dic!X293</f>
        <v>5</v>
      </c>
      <c r="AU293" s="33">
        <f t="shared" si="72"/>
        <v>29.411764705882355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20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19</v>
      </c>
      <c r="O294" s="33">
        <f t="shared" si="60"/>
        <v>56.501939510362256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19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69</v>
      </c>
      <c r="AA294" s="33">
        <f t="shared" si="65"/>
        <v>216.24670928920645</v>
      </c>
      <c r="AB294" s="37"/>
      <c r="AC294" s="24">
        <f>+Ene!P294+Feb!P294+Mar!P294+Abr!P294+May!P294+Jun!P294+Jul!P294+Ago!P294+Set!P294+Oct!P294+Nov!P294+Dic!P294</f>
        <v>40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18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47</v>
      </c>
      <c r="AJ294" s="33">
        <f t="shared" si="68"/>
        <v>51.086956521739133</v>
      </c>
      <c r="AK294" s="24">
        <f>+Ene!S294+Feb!S294+Mar!S294+Abr!S294+May!S294+Jun!S294+Jul!S294+Ago!S294+Set!S294+Oct!S294+Nov!S294+Dic!S294</f>
        <v>3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21</v>
      </c>
      <c r="AO294" s="33">
        <f t="shared" si="69"/>
        <v>41.922861934041364</v>
      </c>
      <c r="AP294" s="37">
        <v>0</v>
      </c>
      <c r="AQ294" s="24">
        <f>+Ene!W294+Feb!W294+Mar!W294+Abr!W294+May!W294+Jun!W294+Jul!W294+Ago!W294+Set!W294+Oct!W294+Nov!W294+Dic!W294</f>
        <v>10</v>
      </c>
      <c r="AR294" s="33">
        <f t="shared" si="70"/>
        <v>0</v>
      </c>
      <c r="AS294" s="24">
        <f t="shared" si="71"/>
        <v>21</v>
      </c>
      <c r="AT294" s="24">
        <f>+Ene!X294+Feb!X294+Mar!X294+Abr!X294+May!X294+Jun!X294+Jul!X294+Ago!X294+Set!X294+Oct!X294+Nov!X294+Dic!X294</f>
        <v>16</v>
      </c>
      <c r="AU294" s="33">
        <f t="shared" si="72"/>
        <v>76.19047619047619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7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2</v>
      </c>
      <c r="O295" s="33">
        <f t="shared" si="60"/>
        <v>4.5297271006206747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6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10</v>
      </c>
      <c r="AA295" s="33">
        <f t="shared" si="65"/>
        <v>17.676276669082426</v>
      </c>
      <c r="AB295" s="37"/>
      <c r="AC295" s="24">
        <f>+Ene!P295+Feb!P295+Mar!P295+Abr!P295+May!P295+Jun!P295+Jul!P295+Ago!P295+Set!P295+Oct!P295+Nov!P295+Dic!P295</f>
        <v>11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7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8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7</v>
      </c>
      <c r="AO295" s="33">
        <f t="shared" si="69"/>
        <v>7.9161342124011895</v>
      </c>
      <c r="AP295" s="37">
        <v>0</v>
      </c>
      <c r="AQ295" s="24">
        <f>+Ene!W295+Feb!W295+Mar!W295+Abr!W295+May!W295+Jun!W295+Jul!W295+Ago!W295+Set!W295+Oct!W295+Nov!W295+Dic!W295</f>
        <v>2</v>
      </c>
      <c r="AR295" s="33">
        <f t="shared" si="70"/>
        <v>0</v>
      </c>
      <c r="AS295" s="24">
        <f t="shared" si="71"/>
        <v>7</v>
      </c>
      <c r="AT295" s="24">
        <f>+Ene!X295+Feb!X295+Mar!X295+Abr!X295+May!X295+Jun!X295+Jul!X295+Ago!X295+Set!X295+Oct!X295+Nov!X295+Dic!X295</f>
        <v>1</v>
      </c>
      <c r="AU295" s="33">
        <f t="shared" si="72"/>
        <v>14.285714285714285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13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27</v>
      </c>
      <c r="O296" s="33">
        <f t="shared" si="60"/>
        <v>267.32649777305022</v>
      </c>
      <c r="P296" s="37" t="s">
        <v>953</v>
      </c>
      <c r="Q296" s="24">
        <f>+Ene!L296+Feb!L296+Mar!L296+Abr!L296+May!L296+Jun!L296+Jul!L296+Ago!L296+Set!L296+Oct!L296+Nov!L296+Dic!L296</f>
        <v>14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10</v>
      </c>
      <c r="U296" s="33">
        <f t="shared" si="62"/>
        <v>49.263419643814139</v>
      </c>
      <c r="V296" s="44">
        <f t="shared" si="63"/>
        <v>0</v>
      </c>
      <c r="W296" s="23">
        <f>+Ene!N296+Feb!N296+Mar!N296+Abr!N296+May!N296+Jun!N296+Jul!N296+Ago!N296+Set!N296+Oct!N296+Nov!N296+Dic!N296</f>
        <v>13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50</v>
      </c>
      <c r="AA296" s="33">
        <f t="shared" si="65"/>
        <v>302.88345044826747</v>
      </c>
      <c r="AB296" s="37"/>
      <c r="AC296" s="24">
        <f>+Ene!P296+Feb!P296+Mar!P296+Abr!P296+May!P296+Jun!P296+Jul!P296+Ago!P296+Set!P296+Oct!P296+Nov!P296+Dic!P296</f>
        <v>54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6</v>
      </c>
      <c r="AJ296" s="33">
        <f t="shared" si="68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2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13</v>
      </c>
      <c r="O297" s="33">
        <f t="shared" si="60"/>
        <v>114.39093915908147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8</v>
      </c>
      <c r="U297" s="33">
        <f t="shared" si="62"/>
        <v>35.025518331636199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17</v>
      </c>
      <c r="AA297" s="33">
        <f t="shared" si="65"/>
        <v>90.46402724563643</v>
      </c>
      <c r="AB297" s="37"/>
      <c r="AC297" s="24">
        <f>+Ene!P297+Feb!P297+Mar!P297+Abr!P297+May!P297+Jun!P297+Jul!P297+Ago!P297+Set!P297+Oct!P297+Nov!P297+Dic!P297</f>
        <v>17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18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24</v>
      </c>
      <c r="O298" s="33">
        <f t="shared" si="60"/>
        <v>169.57557145232053</v>
      </c>
      <c r="P298" s="37" t="s">
        <v>953</v>
      </c>
      <c r="Q298" s="24">
        <f>+Ene!L298+Feb!L298+Mar!L298+Abr!L298+May!L298+Jun!L298+Jul!L298+Ago!L298+Set!L298+Oct!L298+Nov!L298+Dic!L298</f>
        <v>10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10</v>
      </c>
      <c r="U298" s="33">
        <f t="shared" si="62"/>
        <v>35.155911154749376</v>
      </c>
      <c r="V298" s="44">
        <f t="shared" si="63"/>
        <v>0</v>
      </c>
      <c r="W298" s="23">
        <f>+Ene!N298+Feb!N298+Mar!N298+Abr!N298+May!N298+Jun!N298+Jul!N298+Ago!N298+Set!N298+Oct!N298+Nov!N298+Dic!N298</f>
        <v>16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55</v>
      </c>
      <c r="AA298" s="33">
        <f t="shared" si="65"/>
        <v>235.44520547945206</v>
      </c>
      <c r="AB298" s="37"/>
      <c r="AC298" s="24">
        <f>+Ene!P298+Feb!P298+Mar!P298+Abr!P298+May!P298+Jun!P298+Jul!P298+Ago!P298+Set!P298+Oct!P298+Nov!P298+Dic!P298</f>
        <v>52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11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9</v>
      </c>
      <c r="AU298" s="33">
        <f t="shared" si="72"/>
        <v>69.230769230769226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40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45</v>
      </c>
      <c r="O299" s="33">
        <f t="shared" si="60"/>
        <v>78.697062581915731</v>
      </c>
      <c r="P299" s="37" t="s">
        <v>953</v>
      </c>
      <c r="Q299" s="24">
        <f>+Ene!L299+Feb!L299+Mar!L299+Abr!L299+May!L299+Jun!L299+Jul!L299+Ago!L299+Set!L299+Oct!L299+Nov!L299+Dic!L299</f>
        <v>24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40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73</v>
      </c>
      <c r="AA299" s="33">
        <f t="shared" si="65"/>
        <v>205.65118179001041</v>
      </c>
      <c r="AB299" s="37"/>
      <c r="AC299" s="24">
        <f>+Ene!P299+Feb!P299+Mar!P299+Abr!P299+May!P299+Jun!P299+Jul!P299+Ago!P299+Set!P299+Oct!P299+Nov!P299+Dic!P299</f>
        <v>109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41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120</v>
      </c>
      <c r="AJ299" s="33">
        <f t="shared" si="68"/>
        <v>285.71428571428572</v>
      </c>
      <c r="AK299" s="24">
        <f>+Ene!S299+Feb!S299+Mar!S299+Abr!S299+May!S299+Jun!S299+Jul!S299+Ago!S299+Set!S299+Oct!S299+Nov!S299+Dic!S299</f>
        <v>2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67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88</v>
      </c>
      <c r="O300" s="33">
        <f t="shared" si="60"/>
        <v>222.70000687668445</v>
      </c>
      <c r="P300" s="37" t="s">
        <v>953</v>
      </c>
      <c r="Q300" s="24">
        <f>+Ene!L300+Feb!L300+Mar!L300+Abr!L300+May!L300+Jun!L300+Jul!L300+Ago!L300+Set!L300+Oct!L300+Nov!L300+Dic!L300</f>
        <v>59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25</v>
      </c>
      <c r="U300" s="33">
        <f t="shared" si="62"/>
        <v>54.112651480924868</v>
      </c>
      <c r="V300" s="44">
        <f t="shared" si="63"/>
        <v>0</v>
      </c>
      <c r="W300" s="23">
        <f>+Ene!N300+Feb!N300+Mar!N300+Abr!N300+May!N300+Jun!N300+Jul!N300+Ago!N300+Set!N300+Oct!N300+Nov!N300+Dic!N300</f>
        <v>66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194</v>
      </c>
      <c r="AA300" s="33">
        <f t="shared" si="65"/>
        <v>791.77210023671557</v>
      </c>
      <c r="AB300" s="37"/>
      <c r="AC300" s="24">
        <f>+Ene!P300+Feb!P300+Mar!P300+Abr!P300+May!P300+Jun!P300+Jul!P300+Ago!P300+Set!P300+Oct!P300+Nov!P300+Dic!P300</f>
        <v>214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40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62</v>
      </c>
      <c r="AJ300" s="33">
        <f t="shared" si="68"/>
        <v>40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14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20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37</v>
      </c>
      <c r="O301" s="33">
        <f t="shared" si="60"/>
        <v>83.12293157156536</v>
      </c>
      <c r="P301" s="37" t="s">
        <v>953</v>
      </c>
      <c r="Q301" s="24">
        <f>+Ene!L301+Feb!L301+Mar!L301+Abr!L301+May!L301+Jun!L301+Jul!L301+Ago!L301+Set!L301+Oct!L301+Nov!L301+Dic!L301</f>
        <v>33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10</v>
      </c>
      <c r="U301" s="33">
        <f t="shared" si="62"/>
        <v>19.214999389968177</v>
      </c>
      <c r="V301" s="44">
        <f t="shared" si="63"/>
        <v>0</v>
      </c>
      <c r="W301" s="23">
        <f>+Ene!N301+Feb!N301+Mar!N301+Abr!N301+May!N301+Jun!N301+Jul!N301+Ago!N301+Set!N301+Oct!N301+Nov!N301+Dic!N301</f>
        <v>20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71</v>
      </c>
      <c r="AA301" s="33">
        <f t="shared" si="65"/>
        <v>259.69275786393564</v>
      </c>
      <c r="AB301" s="37"/>
      <c r="AC301" s="24">
        <f>+Ene!P301+Feb!P301+Mar!P301+Abr!P301+May!P301+Jun!P301+Jul!P301+Ago!P301+Set!P301+Oct!P301+Nov!P301+Dic!P301</f>
        <v>90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20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118</v>
      </c>
      <c r="AJ301" s="33">
        <f t="shared" si="68"/>
        <v>109.25925925925925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10</v>
      </c>
      <c r="AO301" s="33">
        <f t="shared" si="69"/>
        <v>23.441162681669013</v>
      </c>
      <c r="AP301" s="37">
        <v>0</v>
      </c>
      <c r="AQ301" s="24">
        <f>+Ene!W301+Feb!W301+Mar!W301+Abr!W301+May!W301+Jun!W301+Jul!W301+Ago!W301+Set!W301+Oct!W301+Nov!W301+Dic!W301</f>
        <v>8</v>
      </c>
      <c r="AR301" s="33">
        <f t="shared" si="70"/>
        <v>0</v>
      </c>
      <c r="AS301" s="24">
        <f t="shared" si="71"/>
        <v>10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28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38</v>
      </c>
      <c r="O302" s="33">
        <f t="shared" si="60"/>
        <v>89.331764870132275</v>
      </c>
      <c r="P302" s="37" t="s">
        <v>953</v>
      </c>
      <c r="Q302" s="24">
        <f>+Ene!L302+Feb!L302+Mar!L302+Abr!L302+May!L302+Jun!L302+Jul!L302+Ago!L302+Set!L302+Oct!L302+Nov!L302+Dic!L302</f>
        <v>23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13</v>
      </c>
      <c r="U302" s="33">
        <f t="shared" si="62"/>
        <v>21.001308878451294</v>
      </c>
      <c r="V302" s="44">
        <f t="shared" si="63"/>
        <v>0</v>
      </c>
      <c r="W302" s="23">
        <f>+Ene!N302+Feb!N302+Mar!N302+Abr!N302+May!N302+Jun!N302+Jul!N302+Ago!N302+Set!N302+Oct!N302+Nov!N302+Dic!N302</f>
        <v>27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82</v>
      </c>
      <c r="AA302" s="33">
        <f t="shared" si="65"/>
        <v>313.00099244217114</v>
      </c>
      <c r="AB302" s="37"/>
      <c r="AC302" s="24">
        <f>+Ene!P302+Feb!P302+Mar!P302+Abr!P302+May!P302+Jun!P302+Jul!P302+Ago!P302+Set!P302+Oct!P302+Nov!P302+Dic!P302</f>
        <v>89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6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3</v>
      </c>
      <c r="AO302" s="33">
        <f t="shared" si="69"/>
        <v>7.3525807558453016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3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4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7</v>
      </c>
      <c r="O303" s="33">
        <f t="shared" si="60"/>
        <v>12.298815670152672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4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35</v>
      </c>
      <c r="AA303" s="33">
        <f t="shared" si="65"/>
        <v>100.73101939791631</v>
      </c>
      <c r="AB303" s="37"/>
      <c r="AC303" s="24">
        <f>+Ene!P303+Feb!P303+Mar!P303+Abr!P303+May!P303+Jun!P303+Jul!P303+Ago!P303+Set!P303+Oct!P303+Nov!P303+Dic!P303</f>
        <v>19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5</v>
      </c>
      <c r="AO303" s="33">
        <f t="shared" si="69"/>
        <v>16.666666666666664</v>
      </c>
      <c r="AP303" s="37">
        <v>0</v>
      </c>
      <c r="AQ303" s="24">
        <f>+Ene!W303+Feb!W303+Mar!W303+Abr!W303+May!W303+Jun!W303+Jul!W303+Ago!W303+Set!W303+Oct!W303+Nov!W303+Dic!W303</f>
        <v>1</v>
      </c>
      <c r="AR303" s="33">
        <f t="shared" si="70"/>
        <v>0</v>
      </c>
      <c r="AS303" s="24">
        <f t="shared" si="71"/>
        <v>5</v>
      </c>
      <c r="AT303" s="24">
        <f>+Ene!X303+Feb!X303+Mar!X303+Abr!X303+May!X303+Jun!X303+Jul!X303+Ago!X303+Set!X303+Oct!X303+Nov!X303+Dic!X303</f>
        <v>1</v>
      </c>
      <c r="AU303" s="33">
        <f t="shared" si="72"/>
        <v>20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33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33</v>
      </c>
      <c r="O304" s="33">
        <f t="shared" si="60"/>
        <v>55.336354229136965</v>
      </c>
      <c r="P304" s="37" t="s">
        <v>953</v>
      </c>
      <c r="Q304" s="24">
        <f>+Ene!L304+Feb!L304+Mar!L304+Abr!L304+May!L304+Jun!L304+Jul!L304+Ago!L304+Set!L304+Oct!L304+Nov!L304+Dic!L304</f>
        <v>27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19</v>
      </c>
      <c r="U304" s="33">
        <f t="shared" si="62"/>
        <v>32.337434856839486</v>
      </c>
      <c r="V304" s="44">
        <f t="shared" si="63"/>
        <v>0</v>
      </c>
      <c r="W304" s="23">
        <f>+Ene!N304+Feb!N304+Mar!N304+Abr!N304+May!N304+Jun!N304+Jul!N304+Ago!N304+Set!N304+Oct!N304+Nov!N304+Dic!N304</f>
        <v>31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87</v>
      </c>
      <c r="AA304" s="33">
        <f t="shared" si="65"/>
        <v>242.42086491306293</v>
      </c>
      <c r="AB304" s="37"/>
      <c r="AC304" s="24">
        <f>+Ene!P304+Feb!P304+Mar!P304+Abr!P304+May!P304+Jun!P304+Jul!P304+Ago!P304+Set!P304+Oct!P304+Nov!P304+Dic!P304</f>
        <v>93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9</v>
      </c>
      <c r="AJ304" s="33">
        <f t="shared" si="68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13</v>
      </c>
      <c r="AO304" s="33">
        <f t="shared" si="69"/>
        <v>23.167949814656396</v>
      </c>
      <c r="AP304" s="37">
        <v>0</v>
      </c>
      <c r="AQ304" s="24">
        <f>+Ene!W304+Feb!W304+Mar!W304+Abr!W304+May!W304+Jun!W304+Jul!W304+Ago!W304+Set!W304+Oct!W304+Nov!W304+Dic!W304</f>
        <v>10</v>
      </c>
      <c r="AR304" s="33">
        <f t="shared" si="70"/>
        <v>0</v>
      </c>
      <c r="AS304" s="24">
        <f t="shared" si="71"/>
        <v>13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26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22</v>
      </c>
      <c r="O305" s="33">
        <f t="shared" si="60"/>
        <v>71.470137194432695</v>
      </c>
      <c r="P305" s="37" t="s">
        <v>953</v>
      </c>
      <c r="Q305" s="24">
        <f>+Ene!L305+Feb!L305+Mar!L305+Abr!L305+May!L305+Jun!L305+Jul!L305+Ago!L305+Set!L305+Oct!L305+Nov!L305+Dic!L305</f>
        <v>8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7</v>
      </c>
      <c r="U305" s="33">
        <f t="shared" si="62"/>
        <v>15.627181906076046</v>
      </c>
      <c r="V305" s="44">
        <f t="shared" si="63"/>
        <v>0</v>
      </c>
      <c r="W305" s="23">
        <f>+Ene!N305+Feb!N305+Mar!N305+Abr!N305+May!N305+Jun!N305+Jul!N305+Ago!N305+Set!N305+Oct!N305+Nov!N305+Dic!N305</f>
        <v>23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71</v>
      </c>
      <c r="AA305" s="33">
        <f t="shared" si="65"/>
        <v>377.8203490847169</v>
      </c>
      <c r="AB305" s="37"/>
      <c r="AC305" s="24">
        <f>+Ene!P305+Feb!P305+Mar!P305+Abr!P305+May!P305+Jun!P305+Jul!P305+Ago!P305+Set!P305+Oct!P305+Nov!P305+Dic!P305</f>
        <v>56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14</v>
      </c>
      <c r="AO305" s="33">
        <f t="shared" si="69"/>
        <v>47.932073404546706</v>
      </c>
      <c r="AP305" s="37">
        <v>0</v>
      </c>
      <c r="AQ305" s="24">
        <f>+Ene!W305+Feb!W305+Mar!W305+Abr!W305+May!W305+Jun!W305+Jul!W305+Ago!W305+Set!W305+Oct!W305+Nov!W305+Dic!W305</f>
        <v>5</v>
      </c>
      <c r="AR305" s="33">
        <f t="shared" si="70"/>
        <v>0</v>
      </c>
      <c r="AS305" s="24">
        <f t="shared" si="71"/>
        <v>14</v>
      </c>
      <c r="AT305" s="24">
        <f>+Ene!X305+Feb!X305+Mar!X305+Abr!X305+May!X305+Jun!X305+Jul!X305+Ago!X305+Set!X305+Oct!X305+Nov!X305+Dic!X305</f>
        <v>3</v>
      </c>
      <c r="AU305" s="33">
        <f t="shared" si="72"/>
        <v>21.428571428571427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36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66</v>
      </c>
      <c r="O306" s="33">
        <f t="shared" si="60"/>
        <v>130.862649509665</v>
      </c>
      <c r="P306" s="37" t="s">
        <v>953</v>
      </c>
      <c r="Q306" s="24">
        <f>+Ene!L306+Feb!L306+Mar!L306+Abr!L306+May!L306+Jun!L306+Jul!L306+Ago!L306+Set!L306+Oct!L306+Nov!L306+Dic!L306</f>
        <v>30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12</v>
      </c>
      <c r="U306" s="33">
        <f t="shared" si="62"/>
        <v>18.574855069256984</v>
      </c>
      <c r="V306" s="44">
        <f t="shared" si="63"/>
        <v>0</v>
      </c>
      <c r="W306" s="23">
        <f>+Ene!N306+Feb!N306+Mar!N306+Abr!N306+May!N306+Jun!N306+Jul!N306+Ago!N306+Set!N306+Oct!N306+Nov!N306+Dic!N306</f>
        <v>34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115</v>
      </c>
      <c r="AA306" s="33">
        <f t="shared" si="65"/>
        <v>163.71738109135433</v>
      </c>
      <c r="AB306" s="37"/>
      <c r="AC306" s="24">
        <f>+Ene!P306+Feb!P306+Mar!P306+Abr!P306+May!P306+Jun!P306+Jul!P306+Ago!P306+Set!P306+Oct!P306+Nov!P306+Dic!P306</f>
        <v>132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30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97</v>
      </c>
      <c r="AJ306" s="33">
        <f t="shared" si="68"/>
        <v>92.38095238095238</v>
      </c>
      <c r="AK306" s="24">
        <f>+Ene!S306+Feb!S306+Mar!S306+Abr!S306+May!S306+Jun!S306+Jul!S306+Ago!S306+Set!S306+Oct!S306+Nov!S306+Dic!S306</f>
        <v>2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11</v>
      </c>
      <c r="AO306" s="33">
        <f t="shared" si="69"/>
        <v>10.600264042940706</v>
      </c>
      <c r="AP306" s="37">
        <v>0</v>
      </c>
      <c r="AQ306" s="24">
        <f>+Ene!W306+Feb!W306+Mar!W306+Abr!W306+May!W306+Jun!W306+Jul!W306+Ago!W306+Set!W306+Oct!W306+Nov!W306+Dic!W306</f>
        <v>16</v>
      </c>
      <c r="AR306" s="33">
        <f t="shared" si="70"/>
        <v>0</v>
      </c>
      <c r="AS306" s="24">
        <f t="shared" si="71"/>
        <v>11</v>
      </c>
      <c r="AT306" s="24">
        <f>+Ene!X306+Feb!X306+Mar!X306+Abr!X306+May!X306+Jun!X306+Jul!X306+Ago!X306+Set!X306+Oct!X306+Nov!X306+Dic!X306</f>
        <v>6</v>
      </c>
      <c r="AU306" s="33">
        <f t="shared" si="72"/>
        <v>54.54545454545454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13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15</v>
      </c>
      <c r="O307" s="33">
        <f t="shared" si="60"/>
        <v>83.709939330005227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13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25</v>
      </c>
      <c r="AA307" s="33">
        <f t="shared" si="65"/>
        <v>237.50712521375644</v>
      </c>
      <c r="AB307" s="37"/>
      <c r="AC307" s="24">
        <f>+Ene!P307+Feb!P307+Mar!P307+Abr!P307+May!P307+Jun!P307+Jul!P307+Ago!P307+Set!P307+Oct!P307+Nov!P307+Dic!P307</f>
        <v>28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5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10</v>
      </c>
      <c r="O308" s="33">
        <f t="shared" si="60"/>
        <v>175.56274142007743</v>
      </c>
      <c r="P308" s="37" t="s">
        <v>953</v>
      </c>
      <c r="Q308" s="24">
        <f>+Ene!L308+Feb!L308+Mar!L308+Abr!L308+May!L308+Jun!L308+Jul!L308+Ago!L308+Set!L308+Oct!L308+Nov!L308+Dic!L308</f>
        <v>8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4</v>
      </c>
      <c r="U308" s="33">
        <f t="shared" si="62"/>
        <v>62.108917374512643</v>
      </c>
      <c r="V308" s="44">
        <f t="shared" si="63"/>
        <v>0</v>
      </c>
      <c r="W308" s="23">
        <f>+Ene!N308+Feb!N308+Mar!N308+Abr!N308+May!N308+Jun!N308+Jul!N308+Ago!N308+Set!N308+Oct!N308+Nov!N308+Dic!N308</f>
        <v>5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27</v>
      </c>
      <c r="AA308" s="33">
        <f t="shared" si="65"/>
        <v>527.13783678250684</v>
      </c>
      <c r="AB308" s="37"/>
      <c r="AC308" s="24">
        <f>+Ene!P308+Feb!P308+Mar!P308+Abr!P308+May!P308+Jun!P308+Jul!P308+Ago!P308+Set!P308+Oct!P308+Nov!P308+Dic!P308</f>
        <v>23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114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180</v>
      </c>
      <c r="O309" s="33">
        <f t="shared" si="60"/>
        <v>269.18912405612809</v>
      </c>
      <c r="P309" s="37" t="s">
        <v>953</v>
      </c>
      <c r="Q309" s="24">
        <f>+Ene!L309+Feb!L309+Mar!L309+Abr!L309+May!L309+Jun!L309+Jul!L309+Ago!L309+Set!L309+Oct!L309+Nov!L309+Dic!L309</f>
        <v>82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26</v>
      </c>
      <c r="U309" s="33">
        <f t="shared" si="62"/>
        <v>31.014165169920645</v>
      </c>
      <c r="V309" s="44">
        <f t="shared" si="63"/>
        <v>0</v>
      </c>
      <c r="W309" s="23">
        <f>+Ene!N309+Feb!N309+Mar!N309+Abr!N309+May!N309+Jun!N309+Jul!N309+Ago!N309+Set!N309+Oct!N309+Nov!N309+Dic!N309</f>
        <v>109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332</v>
      </c>
      <c r="AA309" s="33">
        <f t="shared" si="65"/>
        <v>271.94167997706518</v>
      </c>
      <c r="AB309" s="37"/>
      <c r="AC309" s="24">
        <f>+Ene!P309+Feb!P309+Mar!P309+Abr!P309+May!P309+Jun!P309+Jul!P309+Ago!P309+Set!P309+Oct!P309+Nov!P309+Dic!P309</f>
        <v>376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1</v>
      </c>
      <c r="AJ309" s="33">
        <f t="shared" si="68"/>
        <v>0</v>
      </c>
      <c r="AK309" s="24">
        <f>+Ene!S309+Feb!S309+Mar!S309+Abr!S309+May!S309+Jun!S309+Jul!S309+Ago!S309+Set!S309+Oct!S309+Nov!S309+Dic!S309</f>
        <v>20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90</v>
      </c>
      <c r="AO309" s="33">
        <f t="shared" si="69"/>
        <v>30.849809416732938</v>
      </c>
      <c r="AP309" s="37">
        <v>0</v>
      </c>
      <c r="AQ309" s="24">
        <f>+Ene!W309+Feb!W309+Mar!W309+Abr!W309+May!W309+Jun!W309+Jul!W309+Ago!W309+Set!W309+Oct!W309+Nov!W309+Dic!W309</f>
        <v>95</v>
      </c>
      <c r="AR309" s="33">
        <f t="shared" si="70"/>
        <v>0</v>
      </c>
      <c r="AS309" s="24">
        <f t="shared" si="71"/>
        <v>90</v>
      </c>
      <c r="AT309" s="24">
        <f>+Ene!X309+Feb!X309+Mar!X309+Abr!X309+May!X309+Jun!X309+Jul!X309+Ago!X309+Set!X309+Oct!X309+Nov!X309+Dic!X309</f>
        <v>45</v>
      </c>
      <c r="AU309" s="33">
        <f t="shared" si="72"/>
        <v>50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59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44</v>
      </c>
      <c r="O310" s="33">
        <f t="shared" si="60"/>
        <v>217.39039115572058</v>
      </c>
      <c r="P310" s="37" t="s">
        <v>953</v>
      </c>
      <c r="Q310" s="24">
        <f>+Ene!L310+Feb!L310+Mar!L310+Abr!L310+May!L310+Jun!L310+Jul!L310+Ago!L310+Set!L310+Oct!L310+Nov!L310+Dic!L310</f>
        <v>21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18</v>
      </c>
      <c r="U310" s="33">
        <f t="shared" si="62"/>
        <v>70.935219330482042</v>
      </c>
      <c r="V310" s="44">
        <f t="shared" si="63"/>
        <v>0</v>
      </c>
      <c r="W310" s="23">
        <f>+Ene!N310+Feb!N310+Mar!N310+Abr!N310+May!N310+Jun!N310+Jul!N310+Ago!N310+Set!N310+Oct!N310+Nov!N310+Dic!N310</f>
        <v>59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125</v>
      </c>
      <c r="AA310" s="33">
        <f t="shared" si="65"/>
        <v>337.56413718606535</v>
      </c>
      <c r="AB310" s="37"/>
      <c r="AC310" s="24">
        <f>+Ene!P310+Feb!P310+Mar!P310+Abr!P310+May!P310+Jun!P310+Jul!P310+Ago!P310+Set!P310+Oct!P310+Nov!P310+Dic!P310</f>
        <v>124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45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67</v>
      </c>
      <c r="AJ310" s="33">
        <f t="shared" si="68"/>
        <v>0</v>
      </c>
      <c r="AK310" s="24">
        <f>+Ene!S310+Feb!S310+Mar!S310+Abr!S310+May!S310+Jun!S310+Jul!S310+Ago!S310+Set!S310+Oct!S310+Nov!S310+Dic!S310</f>
        <v>3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14</v>
      </c>
      <c r="AO310" s="33">
        <f t="shared" si="69"/>
        <v>29.405587061541695</v>
      </c>
      <c r="AP310" s="37">
        <v>0</v>
      </c>
      <c r="AQ310" s="24">
        <f>+Ene!W310+Feb!W310+Mar!W310+Abr!W310+May!W310+Jun!W310+Jul!W310+Ago!W310+Set!W310+Oct!W310+Nov!W310+Dic!W310</f>
        <v>10</v>
      </c>
      <c r="AR310" s="33">
        <f t="shared" si="70"/>
        <v>0</v>
      </c>
      <c r="AS310" s="24">
        <f t="shared" si="71"/>
        <v>14</v>
      </c>
      <c r="AT310" s="24">
        <f>+Ene!X310+Feb!X310+Mar!X310+Abr!X310+May!X310+Jun!X310+Jul!X310+Ago!X310+Set!X310+Oct!X310+Nov!X310+Dic!X310</f>
        <v>2</v>
      </c>
      <c r="AU310" s="33">
        <f t="shared" si="72"/>
        <v>14.285714285714285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11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25</v>
      </c>
      <c r="O311" s="33">
        <f t="shared" si="60"/>
        <v>155.71711663039747</v>
      </c>
      <c r="P311" s="37" t="s">
        <v>953</v>
      </c>
      <c r="Q311" s="24">
        <f>+Ene!L311+Feb!L311+Mar!L311+Abr!L311+May!L311+Jun!L311+Jul!L311+Ago!L311+Set!L311+Oct!L311+Nov!L311+Dic!L311</f>
        <v>13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10</v>
      </c>
      <c r="U311" s="33">
        <f t="shared" si="62"/>
        <v>56.272944216778122</v>
      </c>
      <c r="V311" s="44">
        <f t="shared" si="63"/>
        <v>0</v>
      </c>
      <c r="W311" s="23">
        <f>+Ene!N311+Feb!N311+Mar!N311+Abr!N311+May!N311+Jun!N311+Jul!N311+Ago!N311+Set!N311+Oct!N311+Nov!N311+Dic!N311</f>
        <v>10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41</v>
      </c>
      <c r="AA311" s="33">
        <f t="shared" si="65"/>
        <v>299.92684711046087</v>
      </c>
      <c r="AB311" s="37"/>
      <c r="AC311" s="24">
        <f>+Ene!P311+Feb!P311+Mar!P311+Abr!P311+May!P311+Jun!P311+Jul!P311+Ago!P311+Set!P311+Oct!P311+Nov!P311+Dic!P311</f>
        <v>49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4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12</v>
      </c>
      <c r="AJ311" s="33">
        <f t="shared" si="68"/>
        <v>10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2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3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9</v>
      </c>
      <c r="O312" s="33">
        <f t="shared" si="60"/>
        <v>46.272520824695661</v>
      </c>
      <c r="P312" s="37" t="s">
        <v>953</v>
      </c>
      <c r="Q312" s="24">
        <f>+Ene!L312+Feb!L312+Mar!L312+Abr!L312+May!L312+Jun!L312+Jul!L312+Ago!L312+Set!L312+Oct!L312+Nov!L312+Dic!L312</f>
        <v>2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3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3</v>
      </c>
      <c r="AA312" s="33">
        <f t="shared" si="65"/>
        <v>10.532968190436065</v>
      </c>
      <c r="AB312" s="37"/>
      <c r="AC312" s="24">
        <f>+Ene!P312+Feb!P312+Mar!P312+Abr!P312+May!P312+Jun!P312+Jul!P312+Ago!P312+Set!P312+Oct!P312+Nov!P312+Dic!P312</f>
        <v>14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4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38</v>
      </c>
      <c r="AJ312" s="33">
        <f t="shared" si="68"/>
        <v>24.050632911392405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42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44</v>
      </c>
      <c r="O313" s="33">
        <f t="shared" si="60"/>
        <v>236.1655952873694</v>
      </c>
      <c r="P313" s="37" t="s">
        <v>953</v>
      </c>
      <c r="Q313" s="24">
        <f>+Ene!L313+Feb!L313+Mar!L313+Abr!L313+May!L313+Jun!L313+Jul!L313+Ago!L313+Set!L313+Oct!L313+Nov!L313+Dic!L313</f>
        <v>42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18</v>
      </c>
      <c r="U313" s="33">
        <f t="shared" si="62"/>
        <v>107.81472828336429</v>
      </c>
      <c r="V313" s="44">
        <f t="shared" si="63"/>
        <v>0</v>
      </c>
      <c r="W313" s="23">
        <f>+Ene!N313+Feb!N313+Mar!N313+Abr!N313+May!N313+Jun!N313+Jul!N313+Ago!N313+Set!N313+Oct!N313+Nov!N313+Dic!N313</f>
        <v>38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93</v>
      </c>
      <c r="AA313" s="33">
        <f t="shared" si="65"/>
        <v>408.39627612857896</v>
      </c>
      <c r="AB313" s="37"/>
      <c r="AC313" s="24">
        <f>+Ene!P313+Feb!P313+Mar!P313+Abr!P313+May!P313+Jun!P313+Jul!P313+Ago!P313+Set!P313+Oct!P313+Nov!P313+Dic!P313</f>
        <v>128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28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102</v>
      </c>
      <c r="AJ313" s="33">
        <f t="shared" si="68"/>
        <v>212.5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9</v>
      </c>
      <c r="AO313" s="33">
        <f t="shared" si="69"/>
        <v>25.54785965709095</v>
      </c>
      <c r="AP313" s="37">
        <v>0</v>
      </c>
      <c r="AQ313" s="24">
        <f>+Ene!W313+Feb!W313+Mar!W313+Abr!W313+May!W313+Jun!W313+Jul!W313+Ago!W313+Set!W313+Oct!W313+Nov!W313+Dic!W313</f>
        <v>8</v>
      </c>
      <c r="AR313" s="33">
        <f t="shared" si="70"/>
        <v>0</v>
      </c>
      <c r="AS313" s="24">
        <f t="shared" si="71"/>
        <v>9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16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41</v>
      </c>
      <c r="O314" s="33">
        <f t="shared" si="60"/>
        <v>257.81710493120642</v>
      </c>
      <c r="P314" s="37" t="s">
        <v>953</v>
      </c>
      <c r="Q314" s="24">
        <f>+Ene!L314+Feb!L314+Mar!L314+Abr!L314+May!L314+Jun!L314+Jul!L314+Ago!L314+Set!L314+Oct!L314+Nov!L314+Dic!L314</f>
        <v>17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8</v>
      </c>
      <c r="U314" s="33">
        <f t="shared" si="62"/>
        <v>51.05910766869394</v>
      </c>
      <c r="V314" s="44">
        <f t="shared" si="63"/>
        <v>0</v>
      </c>
      <c r="W314" s="23">
        <f>+Ene!N314+Feb!N314+Mar!N314+Abr!N314+May!N314+Jun!N314+Jul!N314+Ago!N314+Set!N314+Oct!N314+Nov!N314+Dic!N314</f>
        <v>16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59</v>
      </c>
      <c r="AA314" s="33">
        <f t="shared" si="65"/>
        <v>608.87512899896808</v>
      </c>
      <c r="AB314" s="37"/>
      <c r="AC314" s="24">
        <f>+Ene!P314+Feb!P314+Mar!P314+Abr!P314+May!P314+Jun!P314+Jul!P314+Ago!P314+Set!P314+Oct!P314+Nov!P314+Dic!P314</f>
        <v>74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2</v>
      </c>
      <c r="AU314" s="33">
        <f t="shared" si="72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29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32</v>
      </c>
      <c r="O315" s="33">
        <f t="shared" si="60"/>
        <v>183.47987649834602</v>
      </c>
      <c r="P315" s="37" t="s">
        <v>953</v>
      </c>
      <c r="Q315" s="24">
        <f>+Ene!L315+Feb!L315+Mar!L315+Abr!L315+May!L315+Jun!L315+Jul!L315+Ago!L315+Set!L315+Oct!L315+Nov!L315+Dic!L315</f>
        <v>38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20</v>
      </c>
      <c r="U315" s="33">
        <f t="shared" si="62"/>
        <v>78.804160894751533</v>
      </c>
      <c r="V315" s="44">
        <f t="shared" si="63"/>
        <v>0</v>
      </c>
      <c r="W315" s="23">
        <f>+Ene!N315+Feb!N315+Mar!N315+Abr!N315+May!N315+Jun!N315+Jul!N315+Ago!N315+Set!N315+Oct!N315+Nov!N315+Dic!N315</f>
        <v>25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101</v>
      </c>
      <c r="AA315" s="33">
        <f t="shared" si="65"/>
        <v>932.42245199409149</v>
      </c>
      <c r="AB315" s="37"/>
      <c r="AC315" s="24">
        <f>+Ene!P315+Feb!P315+Mar!P315+Abr!P315+May!P315+Jun!P315+Jul!P315+Ago!P315+Set!P315+Oct!P315+Nov!P315+Dic!P315</f>
        <v>99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1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22</v>
      </c>
      <c r="AO315" s="33">
        <f t="shared" si="69"/>
        <v>128.14538676607643</v>
      </c>
      <c r="AP315" s="37">
        <v>0</v>
      </c>
      <c r="AQ315" s="24">
        <f>+Ene!W315+Feb!W315+Mar!W315+Abr!W315+May!W315+Jun!W315+Jul!W315+Ago!W315+Set!W315+Oct!W315+Nov!W315+Dic!W315</f>
        <v>9</v>
      </c>
      <c r="AR315" s="33">
        <f t="shared" si="70"/>
        <v>0</v>
      </c>
      <c r="AS315" s="24">
        <f t="shared" si="71"/>
        <v>22</v>
      </c>
      <c r="AT315" s="24">
        <f>+Ene!X315+Feb!X315+Mar!X315+Abr!X315+May!X315+Jun!X315+Jul!X315+Ago!X315+Set!X315+Oct!X315+Nov!X315+Dic!X315</f>
        <v>1</v>
      </c>
      <c r="AU315" s="33">
        <f t="shared" si="72"/>
        <v>4.5454545454545459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31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31</v>
      </c>
      <c r="O316" s="33">
        <f t="shared" si="60"/>
        <v>120.910263637037</v>
      </c>
      <c r="P316" s="37" t="s">
        <v>953</v>
      </c>
      <c r="Q316" s="24">
        <f>+Ene!L316+Feb!L316+Mar!L316+Abr!L316+May!L316+Jun!L316+Jul!L316+Ago!L316+Set!L316+Oct!L316+Nov!L316+Dic!L316</f>
        <v>25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9</v>
      </c>
      <c r="U316" s="33">
        <f t="shared" si="62"/>
        <v>24.122631151719204</v>
      </c>
      <c r="V316" s="44">
        <f t="shared" si="63"/>
        <v>0</v>
      </c>
      <c r="W316" s="23">
        <f>+Ene!N316+Feb!N316+Mar!N316+Abr!N316+May!N316+Jun!N316+Jul!N316+Ago!N316+Set!N316+Oct!N316+Nov!N316+Dic!N316</f>
        <v>30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74</v>
      </c>
      <c r="AA316" s="33">
        <f t="shared" si="65"/>
        <v>463.83352137395013</v>
      </c>
      <c r="AB316" s="37"/>
      <c r="AC316" s="24">
        <f>+Ene!P316+Feb!P316+Mar!P316+Abr!P316+May!P316+Jun!P316+Jul!P316+Ago!P316+Set!P316+Oct!P316+Nov!P316+Dic!P316</f>
        <v>87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1</v>
      </c>
      <c r="AJ316" s="33">
        <f t="shared" si="68"/>
        <v>0.97087378640776689</v>
      </c>
      <c r="AK316" s="24">
        <f>+Ene!S316+Feb!S316+Mar!S316+Abr!S316+May!S316+Jun!S316+Jul!S316+Ago!S316+Set!S316+Oct!S316+Nov!S316+Dic!S316</f>
        <v>5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12</v>
      </c>
      <c r="AO316" s="33">
        <f t="shared" si="69"/>
        <v>47.911842210332985</v>
      </c>
      <c r="AP316" s="37">
        <v>0</v>
      </c>
      <c r="AQ316" s="24">
        <f>+Ene!W316+Feb!W316+Mar!W316+Abr!W316+May!W316+Jun!W316+Jul!W316+Ago!W316+Set!W316+Oct!W316+Nov!W316+Dic!W316</f>
        <v>9</v>
      </c>
      <c r="AR316" s="33">
        <f t="shared" si="70"/>
        <v>0</v>
      </c>
      <c r="AS316" s="24">
        <f t="shared" si="71"/>
        <v>12</v>
      </c>
      <c r="AT316" s="24">
        <f>+Ene!X316+Feb!X316+Mar!X316+Abr!X316+May!X316+Jun!X316+Jul!X316+Ago!X316+Set!X316+Oct!X316+Nov!X316+Dic!X316</f>
        <v>3</v>
      </c>
      <c r="AU316" s="33">
        <f t="shared" si="72"/>
        <v>25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3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9</v>
      </c>
      <c r="O317" s="33">
        <f t="shared" si="60"/>
        <v>71.943189029436553</v>
      </c>
      <c r="P317" s="37" t="s">
        <v>953</v>
      </c>
      <c r="Q317" s="24">
        <f>+Ene!L317+Feb!L317+Mar!L317+Abr!L317+May!L317+Jun!L317+Jul!L317+Ago!L317+Set!L317+Oct!L317+Nov!L317+Dic!L317</f>
        <v>10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15</v>
      </c>
      <c r="U317" s="33">
        <f t="shared" si="62"/>
        <v>83.011371957042172</v>
      </c>
      <c r="V317" s="44">
        <f t="shared" si="63"/>
        <v>0</v>
      </c>
      <c r="W317" s="23">
        <f>+Ene!N317+Feb!N317+Mar!N317+Abr!N317+May!N317+Jun!N317+Jul!N317+Ago!N317+Set!N317+Oct!N317+Nov!N317+Dic!N317</f>
        <v>3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22</v>
      </c>
      <c r="AA317" s="33">
        <f t="shared" si="65"/>
        <v>297.05644072373752</v>
      </c>
      <c r="AB317" s="37"/>
      <c r="AC317" s="24">
        <f>+Ene!P317+Feb!P317+Mar!P317+Abr!P317+May!P317+Jun!P317+Jul!P317+Ago!P317+Set!P317+Oct!P317+Nov!P317+Dic!P317</f>
        <v>22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7</v>
      </c>
      <c r="AO317" s="33">
        <f t="shared" si="69"/>
        <v>60.376056580990159</v>
      </c>
      <c r="AP317" s="37">
        <v>0</v>
      </c>
      <c r="AQ317" s="24">
        <f>+Ene!W317+Feb!W317+Mar!W317+Abr!W317+May!W317+Jun!W317+Jul!W317+Ago!W317+Set!W317+Oct!W317+Nov!W317+Dic!W317</f>
        <v>2</v>
      </c>
      <c r="AR317" s="33">
        <f t="shared" si="70"/>
        <v>0</v>
      </c>
      <c r="AS317" s="24">
        <f t="shared" si="71"/>
        <v>7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10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7</v>
      </c>
      <c r="O318" s="33">
        <f t="shared" si="60"/>
        <v>26.436872902450681</v>
      </c>
      <c r="P318" s="37" t="s">
        <v>953</v>
      </c>
      <c r="Q318" s="24">
        <f>+Ene!L318+Feb!L318+Mar!L318+Abr!L318+May!L318+Jun!L318+Jul!L318+Ago!L318+Set!L318+Oct!L318+Nov!L318+Dic!L318</f>
        <v>3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9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21</v>
      </c>
      <c r="AA318" s="33">
        <f t="shared" si="65"/>
        <v>85.707289200881576</v>
      </c>
      <c r="AB318" s="37"/>
      <c r="AC318" s="24">
        <f>+Ene!P318+Feb!P318+Mar!P318+Abr!P318+May!P318+Jun!P318+Jul!P318+Ago!P318+Set!P318+Oct!P318+Nov!P318+Dic!P318</f>
        <v>20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6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12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3</v>
      </c>
      <c r="AO318" s="33">
        <f t="shared" si="69"/>
        <v>7.7926126032521168</v>
      </c>
      <c r="AP318" s="37">
        <v>0</v>
      </c>
      <c r="AQ318" s="24">
        <f>+Ene!W318+Feb!W318+Mar!W318+Abr!W318+May!W318+Jun!W318+Jul!W318+Ago!W318+Set!W318+Oct!W318+Nov!W318+Dic!W318</f>
        <v>1</v>
      </c>
      <c r="AR318" s="33">
        <f t="shared" si="70"/>
        <v>0</v>
      </c>
      <c r="AS318" s="24">
        <f t="shared" si="71"/>
        <v>3</v>
      </c>
      <c r="AT318" s="24">
        <f>+Ene!X318+Feb!X318+Mar!X318+Abr!X318+May!X318+Jun!X318+Jul!X318+Ago!X318+Set!X318+Oct!X318+Nov!X318+Dic!X318</f>
        <v>1</v>
      </c>
      <c r="AU318" s="33">
        <f t="shared" si="72"/>
        <v>33.333333333333329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3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6</v>
      </c>
      <c r="O319" s="33">
        <f t="shared" si="60"/>
        <v>31.462351924905708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3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7</v>
      </c>
      <c r="AA319" s="33">
        <f t="shared" si="65"/>
        <v>38.381401469459369</v>
      </c>
      <c r="AB319" s="37"/>
      <c r="AC319" s="24">
        <f>+Ene!P319+Feb!P319+Mar!P319+Abr!P319+May!P319+Jun!P319+Jul!P319+Ago!P319+Set!P319+Oct!P319+Nov!P319+Dic!P319</f>
        <v>9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4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17</v>
      </c>
      <c r="AJ319" s="33">
        <f t="shared" si="68"/>
        <v>28.333333333333332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2</v>
      </c>
      <c r="AO319" s="33">
        <f t="shared" si="69"/>
        <v>6.9536193588762956</v>
      </c>
      <c r="AP319" s="37">
        <v>0</v>
      </c>
      <c r="AQ319" s="24">
        <f>+Ene!W319+Feb!W319+Mar!W319+Abr!W319+May!W319+Jun!W319+Jul!W319+Ago!W319+Set!W319+Oct!W319+Nov!W319+Dic!W319</f>
        <v>1</v>
      </c>
      <c r="AR319" s="33">
        <f t="shared" si="70"/>
        <v>0</v>
      </c>
      <c r="AS319" s="24">
        <f t="shared" si="71"/>
        <v>2</v>
      </c>
      <c r="AT319" s="24">
        <f>+Ene!X319+Feb!X319+Mar!X319+Abr!X319+May!X319+Jun!X319+Jul!X319+Ago!X319+Set!X319+Oct!X319+Nov!X319+Dic!X319</f>
        <v>1</v>
      </c>
      <c r="AU319" s="33">
        <f t="shared" si="72"/>
        <v>50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10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6</v>
      </c>
      <c r="O320" s="33">
        <f t="shared" si="60"/>
        <v>38.881781895200923</v>
      </c>
      <c r="P320" s="37" t="s">
        <v>953</v>
      </c>
      <c r="Q320" s="24">
        <f>+Ene!L320+Feb!L320+Mar!L320+Abr!L320+May!L320+Jun!L320+Jul!L320+Ago!L320+Set!L320+Oct!L320+Nov!L320+Dic!L320</f>
        <v>5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7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17</v>
      </c>
      <c r="AA320" s="33">
        <f t="shared" si="65"/>
        <v>186.77213799165017</v>
      </c>
      <c r="AB320" s="37"/>
      <c r="AC320" s="24">
        <f>+Ene!P320+Feb!P320+Mar!P320+Abr!P320+May!P320+Jun!P320+Jul!P320+Ago!P320+Set!P320+Oct!P320+Nov!P320+Dic!P320</f>
        <v>21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69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71</v>
      </c>
      <c r="O321" s="33">
        <f t="shared" si="60"/>
        <v>153.94428637334872</v>
      </c>
      <c r="P321" s="37" t="s">
        <v>953</v>
      </c>
      <c r="Q321" s="24">
        <f>+Ene!L321+Feb!L321+Mar!L321+Abr!L321+May!L321+Jun!L321+Jul!L321+Ago!L321+Set!L321+Oct!L321+Nov!L321+Dic!L321</f>
        <v>7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1</v>
      </c>
      <c r="U321" s="33">
        <f t="shared" si="62"/>
        <v>1.7294458531477572</v>
      </c>
      <c r="V321" s="44">
        <f t="shared" si="63"/>
        <v>0</v>
      </c>
      <c r="W321" s="23">
        <f>+Ene!N321+Feb!N321+Mar!N321+Abr!N321+May!N321+Jun!N321+Jul!N321+Ago!N321+Set!N321+Oct!N321+Nov!N321+Dic!N321</f>
        <v>69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198</v>
      </c>
      <c r="AA321" s="33">
        <f t="shared" si="65"/>
        <v>234.86430062630478</v>
      </c>
      <c r="AB321" s="37"/>
      <c r="AC321" s="24">
        <f>+Ene!P321+Feb!P321+Mar!P321+Abr!P321+May!P321+Jun!P321+Jul!P321+Ago!P321+Set!P321+Oct!P321+Nov!P321+Dic!P321</f>
        <v>147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83</v>
      </c>
      <c r="AJ321" s="33">
        <f t="shared" si="68"/>
        <v>0</v>
      </c>
      <c r="AK321" s="24">
        <f>+Ene!S321+Feb!S321+Mar!S321+Abr!S321+May!S321+Jun!S321+Jul!S321+Ago!S321+Set!S321+Oct!S321+Nov!S321+Dic!S321</f>
        <v>14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32</v>
      </c>
      <c r="AO321" s="33">
        <f t="shared" si="69"/>
        <v>22.086025067638452</v>
      </c>
      <c r="AP321" s="37">
        <v>0</v>
      </c>
      <c r="AQ321" s="24">
        <f>+Ene!W321+Feb!W321+Mar!W321+Abr!W321+May!W321+Jun!W321+Jul!W321+Ago!W321+Set!W321+Oct!W321+Nov!W321+Dic!W321</f>
        <v>20</v>
      </c>
      <c r="AR321" s="33">
        <f t="shared" si="70"/>
        <v>0</v>
      </c>
      <c r="AS321" s="24">
        <f t="shared" si="71"/>
        <v>32</v>
      </c>
      <c r="AT321" s="24">
        <f>+Ene!X321+Feb!X321+Mar!X321+Abr!X321+May!X321+Jun!X321+Jul!X321+Ago!X321+Set!X321+Oct!X321+Nov!X321+Dic!X321</f>
        <v>7</v>
      </c>
      <c r="AU321" s="33">
        <f t="shared" si="72"/>
        <v>21.875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19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24</v>
      </c>
      <c r="O322" s="33">
        <f t="shared" si="60"/>
        <v>117.98225751895448</v>
      </c>
      <c r="P322" s="37" t="s">
        <v>953</v>
      </c>
      <c r="Q322" s="24">
        <f>+Ene!L322+Feb!L322+Mar!L322+Abr!L322+May!L322+Jun!L322+Jul!L322+Ago!L322+Set!L322+Oct!L322+Nov!L322+Dic!L322</f>
        <v>10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19</v>
      </c>
      <c r="U322" s="33">
        <f t="shared" si="62"/>
        <v>53.474782749526128</v>
      </c>
      <c r="V322" s="44">
        <f t="shared" si="63"/>
        <v>0</v>
      </c>
      <c r="W322" s="23">
        <f>+Ene!N322+Feb!N322+Mar!N322+Abr!N322+May!N322+Jun!N322+Jul!N322+Ago!N322+Set!N322+Oct!N322+Nov!N322+Dic!N322</f>
        <v>18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58</v>
      </c>
      <c r="AA322" s="33">
        <f t="shared" si="65"/>
        <v>275.19453406718543</v>
      </c>
      <c r="AB322" s="37"/>
      <c r="AC322" s="24">
        <f>+Ene!P322+Feb!P322+Mar!P322+Abr!P322+May!P322+Jun!P322+Jul!P322+Ago!P322+Set!P322+Oct!P322+Nov!P322+Dic!P322</f>
        <v>53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11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12</v>
      </c>
      <c r="O323" s="33">
        <f t="shared" si="60"/>
        <v>51.220447424497038</v>
      </c>
      <c r="P323" s="37" t="s">
        <v>953</v>
      </c>
      <c r="Q323" s="24">
        <f>+Ene!L323+Feb!L323+Mar!L323+Abr!L323+May!L323+Jun!L323+Jul!L323+Ago!L323+Set!L323+Oct!L323+Nov!L323+Dic!L323</f>
        <v>3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11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34</v>
      </c>
      <c r="AA323" s="33">
        <f t="shared" si="65"/>
        <v>79.248537398317126</v>
      </c>
      <c r="AB323" s="37"/>
      <c r="AC323" s="24">
        <f>+Ene!P323+Feb!P323+Mar!P323+Abr!P323+May!P323+Jun!P323+Jul!P323+Ago!P323+Set!P323+Oct!P323+Nov!P323+Dic!P323</f>
        <v>26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1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7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30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32</v>
      </c>
      <c r="O324" s="33">
        <f t="shared" si="60"/>
        <v>140.85608249097561</v>
      </c>
      <c r="P324" s="37" t="s">
        <v>953</v>
      </c>
      <c r="Q324" s="24">
        <f>+Ene!L324+Feb!L324+Mar!L324+Abr!L324+May!L324+Jun!L324+Jul!L324+Ago!L324+Set!L324+Oct!L324+Nov!L324+Dic!L324</f>
        <v>10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29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67</v>
      </c>
      <c r="AA324" s="33">
        <f t="shared" si="65"/>
        <v>588.44194624978047</v>
      </c>
      <c r="AB324" s="37"/>
      <c r="AC324" s="24">
        <f>+Ene!P324+Feb!P324+Mar!P324+Abr!P324+May!P324+Jun!P324+Jul!P324+Ago!P324+Set!P324+Oct!P324+Nov!P324+Dic!P324</f>
        <v>72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3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11</v>
      </c>
      <c r="AJ324" s="33">
        <f t="shared" si="68"/>
        <v>7.6388888888888893</v>
      </c>
      <c r="AK324" s="24">
        <f>+Ene!S324+Feb!S324+Mar!S324+Abr!S324+May!S324+Jun!S324+Jul!S324+Ago!S324+Set!S324+Oct!S324+Nov!S324+Dic!S324</f>
        <v>2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13</v>
      </c>
      <c r="AO324" s="33">
        <f t="shared" si="69"/>
        <v>73.804927898262747</v>
      </c>
      <c r="AP324" s="37">
        <v>0</v>
      </c>
      <c r="AQ324" s="24">
        <f>+Ene!W324+Feb!W324+Mar!W324+Abr!W324+May!W324+Jun!W324+Jul!W324+Ago!W324+Set!W324+Oct!W324+Nov!W324+Dic!W324</f>
        <v>6</v>
      </c>
      <c r="AR324" s="33">
        <f t="shared" si="70"/>
        <v>0</v>
      </c>
      <c r="AS324" s="24">
        <f t="shared" si="71"/>
        <v>13</v>
      </c>
      <c r="AT324" s="24">
        <f>+Ene!X324+Feb!X324+Mar!X324+Abr!X324+May!X324+Jun!X324+Jul!X324+Ago!X324+Set!X324+Oct!X324+Nov!X324+Dic!X324</f>
        <v>2</v>
      </c>
      <c r="AU324" s="33">
        <f t="shared" si="72"/>
        <v>15.384615384615385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16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12</v>
      </c>
      <c r="O325" s="33">
        <f t="shared" si="60"/>
        <v>84.765668468419534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1</v>
      </c>
      <c r="U325" s="33">
        <f t="shared" si="62"/>
        <v>5.3751362816083583</v>
      </c>
      <c r="V325" s="44">
        <f t="shared" si="63"/>
        <v>0</v>
      </c>
      <c r="W325" s="23">
        <f>+Ene!N325+Feb!N325+Mar!N325+Abr!N325+May!N325+Jun!N325+Jul!N325+Ago!N325+Set!N325+Oct!N325+Nov!N325+Dic!N325</f>
        <v>10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14</v>
      </c>
      <c r="AA325" s="33">
        <f t="shared" si="65"/>
        <v>47.258979206049148</v>
      </c>
      <c r="AB325" s="37"/>
      <c r="AC325" s="24">
        <f>+Ene!P325+Feb!P325+Mar!P325+Abr!P325+May!P325+Jun!P325+Jul!P325+Ago!P325+Set!P325+Oct!P325+Nov!P325+Dic!P325</f>
        <v>28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1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2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3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12</v>
      </c>
      <c r="O327" s="33">
        <f t="shared" si="74"/>
        <v>85.123212221632329</v>
      </c>
      <c r="P327" s="37" t="s">
        <v>953</v>
      </c>
      <c r="Q327" s="24">
        <f>+Ene!L327+Feb!L327+Mar!L327+Abr!L327+May!L327+Jun!L327+Jul!L327+Ago!L327+Set!L327+Oct!L327+Nov!L327+Dic!L327</f>
        <v>5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3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17</v>
      </c>
      <c r="AA327" s="33">
        <f t="shared" si="79"/>
        <v>57.385903321631119</v>
      </c>
      <c r="AB327" s="37"/>
      <c r="AC327" s="24">
        <f>+Ene!P327+Feb!P327+Mar!P327+Abr!P327+May!P327+Jun!P327+Jul!P327+Ago!P327+Set!P327+Oct!P327+Nov!P327+Dic!P327</f>
        <v>20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1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9</v>
      </c>
      <c r="AO327" s="33">
        <f t="shared" si="83"/>
        <v>21.375641269238077</v>
      </c>
      <c r="AP327" s="37">
        <v>0</v>
      </c>
      <c r="AQ327" s="24">
        <f>+Ene!W327+Feb!W327+Mar!W327+Abr!W327+May!W327+Jun!W327+Jul!W327+Ago!W327+Set!W327+Oct!W327+Nov!W327+Dic!W327</f>
        <v>9</v>
      </c>
      <c r="AR327" s="33">
        <f t="shared" si="84"/>
        <v>0</v>
      </c>
      <c r="AS327" s="24">
        <f t="shared" si="85"/>
        <v>9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1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1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14</v>
      </c>
      <c r="AA328" s="33">
        <f t="shared" si="79"/>
        <v>23.410588274639647</v>
      </c>
      <c r="AB328" s="37"/>
      <c r="AC328" s="24">
        <f>+Ene!P328+Feb!P328+Mar!P328+Abr!P328+May!P328+Jun!P328+Jul!P328+Ago!P328+Set!P328+Oct!P328+Nov!P328+Dic!P328</f>
        <v>1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13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11</v>
      </c>
      <c r="O329" s="33">
        <f t="shared" si="74"/>
        <v>38.47027974772724</v>
      </c>
      <c r="P329" s="37" t="s">
        <v>953</v>
      </c>
      <c r="Q329" s="24">
        <f>+Ene!L329+Feb!L329+Mar!L329+Abr!L329+May!L329+Jun!L329+Jul!L329+Ago!L329+Set!L329+Oct!L329+Nov!L329+Dic!L329</f>
        <v>8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8</v>
      </c>
      <c r="U329" s="33">
        <f t="shared" si="76"/>
        <v>29.432707277739105</v>
      </c>
      <c r="V329" s="44">
        <f t="shared" si="77"/>
        <v>0</v>
      </c>
      <c r="W329" s="23">
        <f>+Ene!N329+Feb!N329+Mar!N329+Abr!N329+May!N329+Jun!N329+Jul!N329+Ago!N329+Set!N329+Oct!N329+Nov!N329+Dic!N329</f>
        <v>12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34</v>
      </c>
      <c r="AA329" s="33">
        <f t="shared" si="79"/>
        <v>124.35991221653255</v>
      </c>
      <c r="AB329" s="37"/>
      <c r="AC329" s="24">
        <f>+Ene!P329+Feb!P329+Mar!P329+Abr!P329+May!P329+Jun!P329+Jul!P329+Ago!P329+Set!P329+Oct!P329+Nov!P329+Dic!P329</f>
        <v>32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19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33</v>
      </c>
      <c r="AJ329" s="33">
        <f t="shared" si="82"/>
        <v>35.483870967741936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13</v>
      </c>
      <c r="AO329" s="33">
        <f t="shared" si="83"/>
        <v>30.47351148616972</v>
      </c>
      <c r="AP329" s="37">
        <v>0</v>
      </c>
      <c r="AQ329" s="24">
        <f>+Ene!W329+Feb!W329+Mar!W329+Abr!W329+May!W329+Jun!W329+Jul!W329+Ago!W329+Set!W329+Oct!W329+Nov!W329+Dic!W329</f>
        <v>3</v>
      </c>
      <c r="AR329" s="33">
        <f t="shared" si="84"/>
        <v>0</v>
      </c>
      <c r="AS329" s="24">
        <f t="shared" si="85"/>
        <v>13</v>
      </c>
      <c r="AT329" s="24">
        <f>+Ene!X329+Feb!X329+Mar!X329+Abr!X329+May!X329+Jun!X329+Jul!X329+Ago!X329+Set!X329+Oct!X329+Nov!X329+Dic!X329</f>
        <v>5</v>
      </c>
      <c r="AU329" s="33">
        <f t="shared" si="86"/>
        <v>38.461538461538467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10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16</v>
      </c>
      <c r="O330" s="33">
        <f t="shared" si="74"/>
        <v>268.18745267731134</v>
      </c>
      <c r="P330" s="37" t="s">
        <v>953</v>
      </c>
      <c r="Q330" s="24">
        <f>+Ene!L330+Feb!L330+Mar!L330+Abr!L330+May!L330+Jun!L330+Jul!L330+Ago!L330+Set!L330+Oct!L330+Nov!L330+Dic!L330</f>
        <v>12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5</v>
      </c>
      <c r="U330" s="33">
        <f t="shared" si="76"/>
        <v>41.69987831263073</v>
      </c>
      <c r="V330" s="44">
        <f t="shared" si="77"/>
        <v>0</v>
      </c>
      <c r="W330" s="23">
        <f>+Ene!N330+Feb!N330+Mar!N330+Abr!N330+May!N330+Jun!N330+Jul!N330+Ago!N330+Set!N330+Oct!N330+Nov!N330+Dic!N330</f>
        <v>10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26</v>
      </c>
      <c r="AA330" s="33">
        <f t="shared" si="79"/>
        <v>268.31785345717236</v>
      </c>
      <c r="AB330" s="37"/>
      <c r="AC330" s="24">
        <f>+Ene!P330+Feb!P330+Mar!P330+Abr!P330+May!P330+Jun!P330+Jul!P330+Ago!P330+Set!P330+Oct!P330+Nov!P330+Dic!P330</f>
        <v>38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2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21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23</v>
      </c>
      <c r="O331" s="33">
        <f t="shared" si="74"/>
        <v>146.81276617000074</v>
      </c>
      <c r="P331" s="37" t="s">
        <v>953</v>
      </c>
      <c r="Q331" s="24">
        <f>+Ene!L331+Feb!L331+Mar!L331+Abr!L331+May!L331+Jun!L331+Jul!L331+Ago!L331+Set!L331+Oct!L331+Nov!L331+Dic!L331</f>
        <v>12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3</v>
      </c>
      <c r="U331" s="33">
        <f t="shared" si="76"/>
        <v>10.963449182957239</v>
      </c>
      <c r="V331" s="44">
        <f t="shared" si="77"/>
        <v>0</v>
      </c>
      <c r="W331" s="23">
        <f>+Ene!N331+Feb!N331+Mar!N331+Abr!N331+May!N331+Jun!N331+Jul!N331+Ago!N331+Set!N331+Oct!N331+Nov!N331+Dic!N331</f>
        <v>20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37</v>
      </c>
      <c r="AA331" s="33">
        <f t="shared" si="79"/>
        <v>231.91676068697507</v>
      </c>
      <c r="AB331" s="37"/>
      <c r="AC331" s="24">
        <f>+Ene!P331+Feb!P331+Mar!P331+Abr!P331+May!P331+Jun!P331+Jul!P331+Ago!P331+Set!P331+Oct!P331+Nov!P331+Dic!P331</f>
        <v>56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15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12</v>
      </c>
      <c r="AJ331" s="33">
        <f t="shared" si="82"/>
        <v>8.8888888888888893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4</v>
      </c>
      <c r="O332" s="33">
        <f t="shared" si="74"/>
        <v>18.090254778087022</v>
      </c>
      <c r="P332" s="37" t="s">
        <v>953</v>
      </c>
      <c r="Q332" s="24">
        <f>+Ene!L332+Feb!L332+Mar!L332+Abr!L332+May!L332+Jun!L332+Jul!L332+Ago!L332+Set!L332+Oct!L332+Nov!L332+Dic!L332</f>
        <v>5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4</v>
      </c>
      <c r="AA332" s="33">
        <f t="shared" si="79"/>
        <v>15.964240102171138</v>
      </c>
      <c r="AB332" s="37"/>
      <c r="AC332" s="24">
        <f>+Ene!P332+Feb!P332+Mar!P332+Abr!P332+May!P332+Jun!P332+Jul!P332+Ago!P332+Set!P332+Oct!P332+Nov!P332+Dic!P332</f>
        <v>10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11</v>
      </c>
      <c r="AJ332" s="33">
        <f t="shared" si="82"/>
        <v>18.333333333333332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1</v>
      </c>
      <c r="AO332" s="33">
        <f t="shared" si="83"/>
        <v>2.5677896466721446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1</v>
      </c>
      <c r="AT332" s="24">
        <f>+Ene!X332+Feb!X332+Mar!X332+Abr!X332+May!X332+Jun!X332+Jul!X332+Ago!X332+Set!X332+Oct!X332+Nov!X332+Dic!X332</f>
        <v>1</v>
      </c>
      <c r="AU332" s="33">
        <f t="shared" si="86"/>
        <v>100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10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16</v>
      </c>
      <c r="O333" s="33">
        <f t="shared" si="74"/>
        <v>35.394893979571066</v>
      </c>
      <c r="P333" s="37" t="s">
        <v>953</v>
      </c>
      <c r="Q333" s="24">
        <f>+Ene!L333+Feb!L333+Mar!L333+Abr!L333+May!L333+Jun!L333+Jul!L333+Ago!L333+Set!L333+Oct!L333+Nov!L333+Dic!L333</f>
        <v>22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3</v>
      </c>
      <c r="U333" s="33">
        <f t="shared" si="76"/>
        <v>6.0289302745202704</v>
      </c>
      <c r="V333" s="44">
        <f t="shared" si="77"/>
        <v>0</v>
      </c>
      <c r="W333" s="23">
        <f>+Ene!N333+Feb!N333+Mar!N333+Abr!N333+May!N333+Jun!N333+Jul!N333+Ago!N333+Set!N333+Oct!N333+Nov!N333+Dic!N333</f>
        <v>9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43</v>
      </c>
      <c r="AA333" s="33">
        <f t="shared" si="79"/>
        <v>132.46257162220439</v>
      </c>
      <c r="AB333" s="37"/>
      <c r="AC333" s="24">
        <f>+Ene!P333+Feb!P333+Mar!P333+Abr!P333+May!P333+Jun!P333+Jul!P333+Ago!P333+Set!P333+Oct!P333+Nov!P333+Dic!P333</f>
        <v>48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13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44</v>
      </c>
      <c r="AJ333" s="33">
        <f t="shared" si="82"/>
        <v>36.666666666666664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7</v>
      </c>
      <c r="AO333" s="33">
        <f t="shared" si="83"/>
        <v>13.850963631326922</v>
      </c>
      <c r="AP333" s="37">
        <v>0</v>
      </c>
      <c r="AQ333" s="24">
        <f>+Ene!W333+Feb!W333+Mar!W333+Abr!W333+May!W333+Jun!W333+Jul!W333+Ago!W333+Set!W333+Oct!W333+Nov!W333+Dic!W333</f>
        <v>7</v>
      </c>
      <c r="AR333" s="33">
        <f t="shared" si="84"/>
        <v>0</v>
      </c>
      <c r="AS333" s="24">
        <f t="shared" si="85"/>
        <v>7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14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28</v>
      </c>
      <c r="O334" s="33">
        <f t="shared" si="74"/>
        <v>159.88140917673076</v>
      </c>
      <c r="P334" s="37" t="s">
        <v>953</v>
      </c>
      <c r="Q334" s="24">
        <f>+Ene!L334+Feb!L334+Mar!L334+Abr!L334+May!L334+Jun!L334+Jul!L334+Ago!L334+Set!L334+Oct!L334+Nov!L334+Dic!L334</f>
        <v>7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10</v>
      </c>
      <c r="U334" s="33">
        <f t="shared" si="76"/>
        <v>50.501182816654712</v>
      </c>
      <c r="V334" s="44">
        <f t="shared" si="77"/>
        <v>0</v>
      </c>
      <c r="W334" s="23">
        <f>+Ene!N334+Feb!N334+Mar!N334+Abr!N334+May!N334+Jun!N334+Jul!N334+Ago!N334+Set!N334+Oct!N334+Nov!N334+Dic!N334</f>
        <v>13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55</v>
      </c>
      <c r="AA334" s="33">
        <f t="shared" si="79"/>
        <v>371.3205509046719</v>
      </c>
      <c r="AB334" s="37"/>
      <c r="AC334" s="24">
        <f>+Ene!P334+Feb!P334+Mar!P334+Abr!P334+May!P334+Jun!P334+Jul!P334+Ago!P334+Set!P334+Oct!P334+Nov!P334+Dic!P334</f>
        <v>49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10</v>
      </c>
      <c r="AO334" s="33">
        <f t="shared" si="83"/>
        <v>43.125754700707262</v>
      </c>
      <c r="AP334" s="37">
        <v>0</v>
      </c>
      <c r="AQ334" s="24">
        <f>+Ene!W334+Feb!W334+Mar!W334+Abr!W334+May!W334+Jun!W334+Jul!W334+Ago!W334+Set!W334+Oct!W334+Nov!W334+Dic!W334</f>
        <v>11</v>
      </c>
      <c r="AR334" s="33">
        <f t="shared" si="84"/>
        <v>0</v>
      </c>
      <c r="AS334" s="24">
        <f t="shared" si="85"/>
        <v>10</v>
      </c>
      <c r="AT334" s="24">
        <f>+Ene!X334+Feb!X334+Mar!X334+Abr!X334+May!X334+Jun!X334+Jul!X334+Ago!X334+Set!X334+Oct!X334+Nov!X334+Dic!X334</f>
        <v>1</v>
      </c>
      <c r="AU334" s="33">
        <f t="shared" si="86"/>
        <v>10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12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16</v>
      </c>
      <c r="O335" s="33">
        <f t="shared" si="74"/>
        <v>103.59812411137052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1</v>
      </c>
      <c r="U335" s="33">
        <f t="shared" si="76"/>
        <v>5.7265561432463512</v>
      </c>
      <c r="V335" s="44">
        <f t="shared" si="77"/>
        <v>0</v>
      </c>
      <c r="W335" s="23">
        <f>+Ene!N335+Feb!N335+Mar!N335+Abr!N335+May!N335+Jun!N335+Jul!N335+Ago!N335+Set!N335+Oct!N335+Nov!N335+Dic!N335</f>
        <v>12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44</v>
      </c>
      <c r="AA335" s="33">
        <f t="shared" si="79"/>
        <v>351.21328224776505</v>
      </c>
      <c r="AB335" s="37"/>
      <c r="AC335" s="24">
        <f>+Ene!P335+Feb!P335+Mar!P335+Abr!P335+May!P335+Jun!P335+Jul!P335+Ago!P335+Set!P335+Oct!P335+Nov!P335+Dic!P335</f>
        <v>28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2</v>
      </c>
      <c r="AO335" s="33">
        <f t="shared" si="83"/>
        <v>10.271158586688578</v>
      </c>
      <c r="AP335" s="37">
        <v>0</v>
      </c>
      <c r="AQ335" s="24">
        <f>+Ene!W335+Feb!W335+Mar!W335+Abr!W335+May!W335+Jun!W335+Jul!W335+Ago!W335+Set!W335+Oct!W335+Nov!W335+Dic!W335</f>
        <v>1</v>
      </c>
      <c r="AR335" s="33">
        <f t="shared" si="84"/>
        <v>0</v>
      </c>
      <c r="AS335" s="24">
        <f t="shared" si="85"/>
        <v>2</v>
      </c>
      <c r="AT335" s="24">
        <f>+Ene!X335+Feb!X335+Mar!X335+Abr!X335+May!X335+Jun!X335+Jul!X335+Ago!X335+Set!X335+Oct!X335+Nov!X335+Dic!X335</f>
        <v>1</v>
      </c>
      <c r="AU335" s="33">
        <f t="shared" si="86"/>
        <v>50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2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5</v>
      </c>
      <c r="O336" s="33">
        <f t="shared" si="74"/>
        <v>8.4452739261468004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2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10</v>
      </c>
      <c r="AA336" s="33">
        <f t="shared" si="79"/>
        <v>27.864467231386541</v>
      </c>
      <c r="AB336" s="37"/>
      <c r="AC336" s="24">
        <f>+Ene!P336+Feb!P336+Mar!P336+Abr!P336+May!P336+Jun!P336+Jul!P336+Ago!P336+Set!P336+Oct!P336+Nov!P336+Dic!P336</f>
        <v>7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11</v>
      </c>
      <c r="AA337" s="33">
        <f t="shared" si="79"/>
        <v>43.901660280970631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173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289</v>
      </c>
      <c r="O338" s="33">
        <f t="shared" si="74"/>
        <v>125.35728143917493</v>
      </c>
      <c r="P338" s="37" t="s">
        <v>953</v>
      </c>
      <c r="Q338" s="24">
        <f>+Ene!L338+Feb!L338+Mar!L338+Abr!L338+May!L338+Jun!L338+Jul!L338+Ago!L338+Set!L338+Oct!L338+Nov!L338+Dic!L338</f>
        <v>107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64</v>
      </c>
      <c r="U338" s="33">
        <f t="shared" si="76"/>
        <v>24.552363795631248</v>
      </c>
      <c r="V338" s="44">
        <f t="shared" si="77"/>
        <v>0</v>
      </c>
      <c r="W338" s="23">
        <f>+Ene!N338+Feb!N338+Mar!N338+Abr!N338+May!N338+Jun!N338+Jul!N338+Ago!N338+Set!N338+Oct!N338+Nov!N338+Dic!N338</f>
        <v>165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768</v>
      </c>
      <c r="AA338" s="33">
        <f t="shared" si="79"/>
        <v>397.36538471488518</v>
      </c>
      <c r="AB338" s="37"/>
      <c r="AC338" s="24">
        <f>+Ene!P338+Feb!P338+Mar!P338+Abr!P338+May!P338+Jun!P338+Jul!P338+Ago!P338+Set!P338+Oct!P338+Nov!P338+Dic!P338</f>
        <v>569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14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162</v>
      </c>
      <c r="AO338" s="33">
        <f t="shared" si="83"/>
        <v>53.690919274708591</v>
      </c>
      <c r="AP338" s="37">
        <v>0</v>
      </c>
      <c r="AQ338" s="24">
        <f>+Ene!W338+Feb!W338+Mar!W338+Abr!W338+May!W338+Jun!W338+Jul!W338+Ago!W338+Set!W338+Oct!W338+Nov!W338+Dic!W338</f>
        <v>166</v>
      </c>
      <c r="AR338" s="33">
        <f t="shared" si="84"/>
        <v>0</v>
      </c>
      <c r="AS338" s="24">
        <f t="shared" si="85"/>
        <v>162</v>
      </c>
      <c r="AT338" s="24">
        <f>+Ene!X338+Feb!X338+Mar!X338+Abr!X338+May!X338+Jun!X338+Jul!X338+Ago!X338+Set!X338+Oct!X338+Nov!X338+Dic!X338</f>
        <v>39</v>
      </c>
      <c r="AU338" s="33">
        <f t="shared" si="86"/>
        <v>24.074074074074073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152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197</v>
      </c>
      <c r="O339" s="33">
        <f t="shared" si="74"/>
        <v>111.34319577919638</v>
      </c>
      <c r="P339" s="37" t="s">
        <v>953</v>
      </c>
      <c r="Q339" s="24">
        <f>+Ene!L339+Feb!L339+Mar!L339+Abr!L339+May!L339+Jun!L339+Jul!L339+Ago!L339+Set!L339+Oct!L339+Nov!L339+Dic!L339</f>
        <v>60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12</v>
      </c>
      <c r="U339" s="33">
        <f t="shared" si="76"/>
        <v>5.9984675832114274</v>
      </c>
      <c r="V339" s="44">
        <f t="shared" si="77"/>
        <v>0</v>
      </c>
      <c r="W339" s="23">
        <f>+Ene!N339+Feb!N339+Mar!N339+Abr!N339+May!N339+Jun!N339+Jul!N339+Ago!N339+Set!N339+Oct!N339+Nov!N339+Dic!N339</f>
        <v>151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542</v>
      </c>
      <c r="AA339" s="33">
        <f t="shared" si="79"/>
        <v>365.51728788869929</v>
      </c>
      <c r="AB339" s="37"/>
      <c r="AC339" s="24">
        <f>+Ene!P339+Feb!P339+Mar!P339+Abr!P339+May!P339+Jun!P339+Jul!P339+Ago!P339+Set!P339+Oct!P339+Nov!P339+Dic!P339</f>
        <v>409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24</v>
      </c>
      <c r="AJ339" s="33">
        <f t="shared" si="82"/>
        <v>0</v>
      </c>
      <c r="AK339" s="24">
        <f>+Ene!S339+Feb!S339+Mar!S339+Abr!S339+May!S339+Jun!S339+Jul!S339+Ago!S339+Set!S339+Oct!S339+Nov!S339+Dic!S339</f>
        <v>28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186</v>
      </c>
      <c r="AO339" s="33">
        <f t="shared" si="83"/>
        <v>80.270329755693353</v>
      </c>
      <c r="AP339" s="37">
        <v>0</v>
      </c>
      <c r="AQ339" s="24">
        <f>+Ene!W339+Feb!W339+Mar!W339+Abr!W339+May!W339+Jun!W339+Jul!W339+Ago!W339+Set!W339+Oct!W339+Nov!W339+Dic!W339</f>
        <v>151</v>
      </c>
      <c r="AR339" s="33">
        <f t="shared" si="84"/>
        <v>0</v>
      </c>
      <c r="AS339" s="24">
        <f t="shared" si="85"/>
        <v>186</v>
      </c>
      <c r="AT339" s="24">
        <f>+Ene!X339+Feb!X339+Mar!X339+Abr!X339+May!X339+Jun!X339+Jul!X339+Ago!X339+Set!X339+Oct!X339+Nov!X339+Dic!X339</f>
        <v>57</v>
      </c>
      <c r="AU339" s="33">
        <f t="shared" si="86"/>
        <v>30.64516129032258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7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25</v>
      </c>
      <c r="O340" s="33">
        <f t="shared" si="74"/>
        <v>119.86450755922408</v>
      </c>
      <c r="P340" s="37" t="s">
        <v>953</v>
      </c>
      <c r="Q340" s="24">
        <f>+Ene!L340+Feb!L340+Mar!L340+Abr!L340+May!L340+Jun!L340+Jul!L340+Ago!L340+Set!L340+Oct!L340+Nov!L340+Dic!L340</f>
        <v>10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8</v>
      </c>
      <c r="U340" s="33">
        <f t="shared" si="76"/>
        <v>33.923620631187624</v>
      </c>
      <c r="V340" s="44">
        <f t="shared" si="77"/>
        <v>0</v>
      </c>
      <c r="W340" s="23">
        <f>+Ene!N340+Feb!N340+Mar!N340+Abr!N340+May!N340+Jun!N340+Jul!N340+Ago!N340+Set!N340+Oct!N340+Nov!N340+Dic!N340</f>
        <v>7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39</v>
      </c>
      <c r="AA340" s="33">
        <f t="shared" si="79"/>
        <v>220.9631728045326</v>
      </c>
      <c r="AB340" s="37"/>
      <c r="AC340" s="24">
        <f>+Ene!P340+Feb!P340+Mar!P340+Abr!P340+May!P340+Jun!P340+Jul!P340+Ago!P340+Set!P340+Oct!P340+Nov!P340+Dic!P340</f>
        <v>42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9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57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39</v>
      </c>
      <c r="O341" s="33">
        <f t="shared" si="74"/>
        <v>98.432860910071923</v>
      </c>
      <c r="P341" s="37" t="s">
        <v>953</v>
      </c>
      <c r="Q341" s="24">
        <f>+Ene!L341+Feb!L341+Mar!L341+Abr!L341+May!L341+Jun!L341+Jul!L341+Ago!L341+Set!L341+Oct!L341+Nov!L341+Dic!L341</f>
        <v>25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48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90</v>
      </c>
      <c r="AA341" s="33">
        <f t="shared" si="79"/>
        <v>367.31695371806393</v>
      </c>
      <c r="AB341" s="37"/>
      <c r="AC341" s="24">
        <f>+Ene!P341+Feb!P341+Mar!P341+Abr!P341+May!P341+Jun!P341+Jul!P341+Ago!P341+Set!P341+Oct!P341+Nov!P341+Dic!P341</f>
        <v>121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26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40</v>
      </c>
      <c r="AJ341" s="33">
        <f t="shared" si="82"/>
        <v>66.666666666666657</v>
      </c>
      <c r="AK341" s="24">
        <f>+Ene!S341+Feb!S341+Mar!S341+Abr!S341+May!S341+Jun!S341+Jul!S341+Ago!S341+Set!S341+Oct!S341+Nov!S341+Dic!S341</f>
        <v>1</v>
      </c>
      <c r="AL341" s="24">
        <f>+Ene!T341+Feb!T341+Mar!T341+Abr!T341+May!T341+Jun!T341+Jul!T341+Ago!T341+Set!T341+Oct!T341+Nov!T341+Dic!T341</f>
        <v>1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1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1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1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4</v>
      </c>
      <c r="AA342" s="33">
        <f t="shared" si="79"/>
        <v>33.405712376816439</v>
      </c>
      <c r="AB342" s="37"/>
      <c r="AC342" s="24">
        <f>+Ene!P342+Feb!P342+Mar!P342+Abr!P342+May!P342+Jun!P342+Jul!P342+Ago!P342+Set!P342+Oct!P342+Nov!P342+Dic!P342</f>
        <v>2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3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9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6</v>
      </c>
      <c r="O343" s="33">
        <f t="shared" si="74"/>
        <v>121.68314146701933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8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11</v>
      </c>
      <c r="AA343" s="33">
        <f t="shared" si="79"/>
        <v>276.3819095477387</v>
      </c>
      <c r="AB343" s="37"/>
      <c r="AC343" s="24">
        <f>+Ene!P343+Feb!P343+Mar!P343+Abr!P343+May!P343+Jun!P343+Jul!P343+Ago!P343+Set!P343+Oct!P343+Nov!P343+Dic!P343</f>
        <v>16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23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14</v>
      </c>
      <c r="O344" s="33">
        <f t="shared" si="74"/>
        <v>132.46872490364819</v>
      </c>
      <c r="P344" s="37" t="s">
        <v>953</v>
      </c>
      <c r="Q344" s="24">
        <f>+Ene!L344+Feb!L344+Mar!L344+Abr!L344+May!L344+Jun!L344+Jul!L344+Ago!L344+Set!L344+Oct!L344+Nov!L344+Dic!L344</f>
        <v>6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23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27</v>
      </c>
      <c r="AA344" s="33">
        <f t="shared" si="79"/>
        <v>339.1959798994975</v>
      </c>
      <c r="AB344" s="37"/>
      <c r="AC344" s="24">
        <f>+Ene!P344+Feb!P344+Mar!P344+Abr!P344+May!P344+Jun!P344+Jul!P344+Ago!P344+Set!P344+Oct!P344+Nov!P344+Dic!P344</f>
        <v>43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18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40</v>
      </c>
      <c r="AJ344" s="33">
        <f t="shared" si="82"/>
        <v>0</v>
      </c>
      <c r="AK344" s="24">
        <f>+Ene!S344+Feb!S344+Mar!S344+Abr!S344+May!S344+Jun!S344+Jul!S344+Ago!S344+Set!S344+Oct!S344+Nov!S344+Dic!S344</f>
        <v>3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21</v>
      </c>
      <c r="AO344" s="33">
        <f t="shared" si="83"/>
        <v>174.41860465116278</v>
      </c>
      <c r="AP344" s="37">
        <v>0</v>
      </c>
      <c r="AQ344" s="24">
        <f>+Ene!W344+Feb!W344+Mar!W344+Abr!W344+May!W344+Jun!W344+Jul!W344+Ago!W344+Set!W344+Oct!W344+Nov!W344+Dic!W344</f>
        <v>3</v>
      </c>
      <c r="AR344" s="33">
        <f t="shared" si="84"/>
        <v>0</v>
      </c>
      <c r="AS344" s="24">
        <f t="shared" si="85"/>
        <v>21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22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26</v>
      </c>
      <c r="O345" s="33">
        <f t="shared" si="74"/>
        <v>64.821640111510732</v>
      </c>
      <c r="P345" s="37" t="s">
        <v>953</v>
      </c>
      <c r="Q345" s="24">
        <f>+Ene!L345+Feb!L345+Mar!L345+Abr!L345+May!L345+Jun!L345+Jul!L345+Ago!L345+Set!L345+Oct!L345+Nov!L345+Dic!L345</f>
        <v>19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1</v>
      </c>
      <c r="U345" s="33">
        <f t="shared" si="76"/>
        <v>2.1323962737647606</v>
      </c>
      <c r="V345" s="44">
        <f t="shared" si="77"/>
        <v>0</v>
      </c>
      <c r="W345" s="23">
        <f>+Ene!N345+Feb!N345+Mar!N345+Abr!N345+May!N345+Jun!N345+Jul!N345+Ago!N345+Set!N345+Oct!N345+Nov!N345+Dic!N345</f>
        <v>22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48</v>
      </c>
      <c r="AA345" s="33">
        <f t="shared" si="79"/>
        <v>191.57088122605364</v>
      </c>
      <c r="AB345" s="37"/>
      <c r="AC345" s="24">
        <f>+Ene!P345+Feb!P345+Mar!P345+Abr!P345+May!P345+Jun!P345+Jul!P345+Ago!P345+Set!P345+Oct!P345+Nov!P345+Dic!P345</f>
        <v>67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22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57</v>
      </c>
      <c r="AJ345" s="33">
        <f t="shared" si="82"/>
        <v>52.777777777777779</v>
      </c>
      <c r="AK345" s="24">
        <f>+Ene!S345+Feb!S345+Mar!S345+Abr!S345+May!S345+Jun!S345+Jul!S345+Ago!S345+Set!S345+Oct!S345+Nov!S345+Dic!S345</f>
        <v>1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2</v>
      </c>
      <c r="AO345" s="33">
        <f t="shared" si="83"/>
        <v>5.1355792933442892</v>
      </c>
      <c r="AP345" s="37">
        <v>0</v>
      </c>
      <c r="AQ345" s="24">
        <f>+Ene!W345+Feb!W345+Mar!W345+Abr!W345+May!W345+Jun!W345+Jul!W345+Ago!W345+Set!W345+Oct!W345+Nov!W345+Dic!W345</f>
        <v>2</v>
      </c>
      <c r="AR345" s="33">
        <f t="shared" si="84"/>
        <v>0</v>
      </c>
      <c r="AS345" s="24">
        <f t="shared" si="85"/>
        <v>2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2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10</v>
      </c>
      <c r="O346" s="33">
        <f t="shared" si="74"/>
        <v>128.78872637020291</v>
      </c>
      <c r="P346" s="37" t="s">
        <v>953</v>
      </c>
      <c r="Q346" s="24">
        <f>+Ene!L346+Feb!L346+Mar!L346+Abr!L346+May!L346+Jun!L346+Jul!L346+Ago!L346+Set!L346+Oct!L346+Nov!L346+Dic!L346</f>
        <v>2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2</v>
      </c>
      <c r="U346" s="33">
        <f t="shared" si="76"/>
        <v>22.780825533352289</v>
      </c>
      <c r="V346" s="44">
        <f t="shared" si="77"/>
        <v>0</v>
      </c>
      <c r="W346" s="23">
        <f>+Ene!N346+Feb!N346+Mar!N346+Abr!N346+May!N346+Jun!N346+Jul!N346+Ago!N346+Set!N346+Oct!N346+Nov!N346+Dic!N346</f>
        <v>2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6</v>
      </c>
      <c r="AA346" s="33">
        <f t="shared" si="79"/>
        <v>95.785440613026822</v>
      </c>
      <c r="AB346" s="37"/>
      <c r="AC346" s="24">
        <f>+Ene!P346+Feb!P346+Mar!P346+Abr!P346+May!P346+Jun!P346+Jul!P346+Ago!P346+Set!P346+Oct!P346+Nov!P346+Dic!P346</f>
        <v>14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2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1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31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71</v>
      </c>
      <c r="O347" s="33">
        <f t="shared" si="74"/>
        <v>421.08502232032396</v>
      </c>
      <c r="P347" s="37" t="s">
        <v>953</v>
      </c>
      <c r="Q347" s="24">
        <f>+Ene!L347+Feb!L347+Mar!L347+Abr!L347+May!L347+Jun!L347+Jul!L347+Ago!L347+Set!L347+Oct!L347+Nov!L347+Dic!L347</f>
        <v>16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15</v>
      </c>
      <c r="U347" s="33">
        <f t="shared" si="76"/>
        <v>78.679994068973016</v>
      </c>
      <c r="V347" s="44">
        <f t="shared" si="77"/>
        <v>0</v>
      </c>
      <c r="W347" s="23">
        <f>+Ene!N347+Feb!N347+Mar!N347+Abr!N347+May!N347+Jun!N347+Jul!N347+Ago!N347+Set!N347+Oct!N347+Nov!N347+Dic!N347</f>
        <v>30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100</v>
      </c>
      <c r="AA347" s="33">
        <f t="shared" si="79"/>
        <v>731.528895391368</v>
      </c>
      <c r="AB347" s="37"/>
      <c r="AC347" s="24">
        <f>+Ene!P347+Feb!P347+Mar!P347+Abr!P347+May!P347+Jun!P347+Jul!P347+Ago!P347+Set!P347+Oct!P347+Nov!P347+Dic!P347</f>
        <v>118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1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8</v>
      </c>
      <c r="AO347" s="33">
        <f t="shared" si="83"/>
        <v>37.505860290670419</v>
      </c>
      <c r="AP347" s="37">
        <v>0</v>
      </c>
      <c r="AQ347" s="24">
        <f>+Ene!W347+Feb!W347+Mar!W347+Abr!W347+May!W347+Jun!W347+Jul!W347+Ago!W347+Set!W347+Oct!W347+Nov!W347+Dic!W347</f>
        <v>7</v>
      </c>
      <c r="AR347" s="33">
        <f t="shared" si="84"/>
        <v>0</v>
      </c>
      <c r="AS347" s="24">
        <f t="shared" si="85"/>
        <v>8</v>
      </c>
      <c r="AT347" s="24">
        <f>+Ene!X347+Feb!X347+Mar!X347+Abr!X347+May!X347+Jun!X347+Jul!X347+Ago!X347+Set!X347+Oct!X347+Nov!X347+Dic!X347</f>
        <v>1</v>
      </c>
      <c r="AU347" s="33">
        <f t="shared" si="86"/>
        <v>12.5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31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27</v>
      </c>
      <c r="O348" s="33">
        <f t="shared" si="74"/>
        <v>61.467839303959572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1</v>
      </c>
      <c r="U348" s="33">
        <f t="shared" si="76"/>
        <v>1.9471769983152605</v>
      </c>
      <c r="V348" s="44">
        <f t="shared" si="77"/>
        <v>0</v>
      </c>
      <c r="W348" s="23">
        <f>+Ene!N348+Feb!N348+Mar!N348+Abr!N348+May!N348+Jun!N348+Jul!N348+Ago!N348+Set!N348+Oct!N348+Nov!N348+Dic!N348</f>
        <v>31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38</v>
      </c>
      <c r="AA348" s="33">
        <f t="shared" si="79"/>
        <v>138.99049012435992</v>
      </c>
      <c r="AB348" s="37"/>
      <c r="AC348" s="24">
        <f>+Ene!P348+Feb!P348+Mar!P348+Abr!P348+May!P348+Jun!P348+Jul!P348+Ago!P348+Set!P348+Oct!P348+Nov!P348+Dic!P348</f>
        <v>58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25</v>
      </c>
      <c r="AJ348" s="33">
        <f t="shared" si="82"/>
        <v>22.935779816513762</v>
      </c>
      <c r="AK348" s="24">
        <f>+Ene!S348+Feb!S348+Mar!S348+Abr!S348+May!S348+Jun!S348+Jul!S348+Ago!S348+Set!S348+Oct!S348+Nov!S348+Dic!S348</f>
        <v>1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25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26</v>
      </c>
      <c r="O349" s="33">
        <f t="shared" si="74"/>
        <v>70.777290135071652</v>
      </c>
      <c r="P349" s="37" t="s">
        <v>953</v>
      </c>
      <c r="Q349" s="24">
        <f>+Ene!L349+Feb!L349+Mar!L349+Abr!L349+May!L349+Jun!L349+Jul!L349+Ago!L349+Set!L349+Oct!L349+Nov!L349+Dic!L349</f>
        <v>16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24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40</v>
      </c>
      <c r="AA349" s="33">
        <f t="shared" si="79"/>
        <v>175.65431231336731</v>
      </c>
      <c r="AB349" s="37"/>
      <c r="AC349" s="24">
        <f>+Ene!P349+Feb!P349+Mar!P349+Abr!P349+May!P349+Jun!P349+Jul!P349+Ago!P349+Set!P349+Oct!P349+Nov!P349+Dic!P349</f>
        <v>67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23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56</v>
      </c>
      <c r="AJ349" s="33">
        <f t="shared" si="82"/>
        <v>46.666666666666664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18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15</v>
      </c>
      <c r="O350" s="33">
        <f t="shared" si="74"/>
        <v>70.82132172553996</v>
      </c>
      <c r="P350" s="37" t="s">
        <v>953</v>
      </c>
      <c r="Q350" s="24">
        <f>+Ene!L350+Feb!L350+Mar!L350+Abr!L350+May!L350+Jun!L350+Jul!L350+Ago!L350+Set!L350+Oct!L350+Nov!L350+Dic!L350</f>
        <v>8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9</v>
      </c>
      <c r="U350" s="33">
        <f t="shared" si="76"/>
        <v>36.344318158830156</v>
      </c>
      <c r="V350" s="44">
        <f t="shared" si="77"/>
        <v>0</v>
      </c>
      <c r="W350" s="23">
        <f>+Ene!N350+Feb!N350+Mar!N350+Abr!N350+May!N350+Jun!N350+Jul!N350+Ago!N350+Set!N350+Oct!N350+Nov!N350+Dic!N350</f>
        <v>17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36</v>
      </c>
      <c r="AA350" s="33">
        <f t="shared" si="79"/>
        <v>274.47392497712718</v>
      </c>
      <c r="AB350" s="37"/>
      <c r="AC350" s="24">
        <f>+Ene!P350+Feb!P350+Mar!P350+Abr!P350+May!P350+Jun!P350+Jul!P350+Ago!P350+Set!P350+Oct!P350+Nov!P350+Dic!P350</f>
        <v>41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10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6</v>
      </c>
      <c r="AJ350" s="33">
        <f t="shared" si="82"/>
        <v>6.0606060606060606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19</v>
      </c>
      <c r="AO350" s="33">
        <f t="shared" si="83"/>
        <v>90.978739705037341</v>
      </c>
      <c r="AP350" s="37">
        <v>0</v>
      </c>
      <c r="AQ350" s="24">
        <f>+Ene!W350+Feb!W350+Mar!W350+Abr!W350+May!W350+Jun!W350+Jul!W350+Ago!W350+Set!W350+Oct!W350+Nov!W350+Dic!W350</f>
        <v>12</v>
      </c>
      <c r="AR350" s="33">
        <f t="shared" si="84"/>
        <v>0</v>
      </c>
      <c r="AS350" s="24">
        <f t="shared" si="85"/>
        <v>19</v>
      </c>
      <c r="AT350" s="24">
        <f>+Ene!X350+Feb!X350+Mar!X350+Abr!X350+May!X350+Jun!X350+Jul!X350+Ago!X350+Set!X350+Oct!X350+Nov!X350+Dic!X350</f>
        <v>9</v>
      </c>
      <c r="AU350" s="33">
        <f t="shared" si="86"/>
        <v>47.368421052631575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33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68</v>
      </c>
      <c r="O351" s="33">
        <f t="shared" si="74"/>
        <v>394.19538534460764</v>
      </c>
      <c r="P351" s="37" t="s">
        <v>953</v>
      </c>
      <c r="Q351" s="24">
        <f>+Ene!L351+Feb!L351+Mar!L351+Abr!L351+May!L351+Jun!L351+Jul!L351+Ago!L351+Set!L351+Oct!L351+Nov!L351+Dic!L351</f>
        <v>24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12</v>
      </c>
      <c r="U351" s="33">
        <f t="shared" si="76"/>
        <v>54.30705892399218</v>
      </c>
      <c r="V351" s="44">
        <f t="shared" si="77"/>
        <v>0</v>
      </c>
      <c r="W351" s="23">
        <f>+Ene!N351+Feb!N351+Mar!N351+Abr!N351+May!N351+Jun!N351+Jul!N351+Ago!N351+Set!N351+Oct!N351+Nov!N351+Dic!N351</f>
        <v>32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94</v>
      </c>
      <c r="AA351" s="33">
        <f t="shared" si="79"/>
        <v>393.07518608346578</v>
      </c>
      <c r="AB351" s="37"/>
      <c r="AC351" s="24">
        <f>+Ene!P351+Feb!P351+Mar!P351+Abr!P351+May!P351+Jun!P351+Jul!P351+Ago!P351+Set!P351+Oct!P351+Nov!P351+Dic!P351</f>
        <v>125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30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82</v>
      </c>
      <c r="AJ351" s="33">
        <f t="shared" si="82"/>
        <v>23.906705539358601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3</v>
      </c>
      <c r="AO351" s="33">
        <f t="shared" si="83"/>
        <v>8.4471350133746306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3</v>
      </c>
      <c r="AT351" s="24">
        <f>+Ene!X351+Feb!X351+Mar!X351+Abr!X351+May!X351+Jun!X351+Jul!X351+Ago!X351+Set!X351+Oct!X351+Nov!X351+Dic!X351</f>
        <v>1</v>
      </c>
      <c r="AU351" s="33">
        <f t="shared" si="86"/>
        <v>33.333333333333329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4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7</v>
      </c>
      <c r="O373" s="33">
        <f t="shared" si="74"/>
        <v>44.347715830888532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4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20</v>
      </c>
      <c r="AA373" s="33">
        <f t="shared" si="79"/>
        <v>146.30577907827359</v>
      </c>
      <c r="AB373" s="37"/>
      <c r="AC373" s="24">
        <f>+Ene!P373+Feb!P373+Mar!P373+Abr!P373+May!P373+Jun!P373+Jul!P373+Ago!P373+Set!P373+Oct!P373+Nov!P373+Dic!P373</f>
        <v>11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4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15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18</v>
      </c>
      <c r="O378" s="33">
        <f t="shared" si="74"/>
        <v>47.977505167280057</v>
      </c>
      <c r="P378" s="37" t="s">
        <v>953</v>
      </c>
      <c r="Q378" s="24">
        <f>+Ene!L378+Feb!L378+Mar!L378+Abr!L378+May!L378+Jun!L378+Jul!L378+Ago!L378+Set!L378+Oct!L378+Nov!L378+Dic!L378</f>
        <v>19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8</v>
      </c>
      <c r="U378" s="33">
        <f t="shared" si="76"/>
        <v>18.237965522681666</v>
      </c>
      <c r="V378" s="44">
        <f t="shared" si="77"/>
        <v>0</v>
      </c>
      <c r="W378" s="23">
        <f>+Ene!N378+Feb!N378+Mar!N378+Abr!N378+May!N378+Jun!N378+Jul!N378+Ago!N378+Set!N378+Oct!N378+Nov!N378+Dic!N378</f>
        <v>15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28</v>
      </c>
      <c r="AA378" s="33">
        <f t="shared" si="79"/>
        <v>119.86301369863016</v>
      </c>
      <c r="AB378" s="37"/>
      <c r="AC378" s="24">
        <f>+Ene!P378+Feb!P378+Mar!P378+Abr!P378+May!P378+Jun!P378+Jul!P378+Ago!P378+Set!P378+Oct!P378+Nov!P378+Dic!P378</f>
        <v>52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15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46</v>
      </c>
      <c r="AJ378" s="33">
        <f t="shared" si="82"/>
        <v>79.310344827586206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23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37</v>
      </c>
      <c r="O379" s="33">
        <f t="shared" si="74"/>
        <v>139.49032358716622</v>
      </c>
      <c r="P379" s="37" t="s">
        <v>953</v>
      </c>
      <c r="Q379" s="24">
        <f>+Ene!L379+Feb!L379+Mar!L379+Abr!L379+May!L379+Jun!L379+Jul!L379+Ago!L379+Set!L379+Oct!L379+Nov!L379+Dic!L379</f>
        <v>17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23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40</v>
      </c>
      <c r="AA379" s="33">
        <f t="shared" si="79"/>
        <v>242.30676035861399</v>
      </c>
      <c r="AB379" s="37"/>
      <c r="AC379" s="24">
        <f>+Ene!P379+Feb!P379+Mar!P379+Abr!P379+May!P379+Jun!P379+Jul!P379+Ago!P379+Set!P379+Oct!P379+Nov!P379+Dic!P379</f>
        <v>77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1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4</v>
      </c>
      <c r="AJ379" s="33">
        <f t="shared" si="82"/>
        <v>3.8834951456310676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16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28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32</v>
      </c>
      <c r="O380" s="33">
        <f t="shared" si="74"/>
        <v>141.77951464199037</v>
      </c>
      <c r="P380" s="37" t="s">
        <v>953</v>
      </c>
      <c r="Q380" s="24">
        <f>+Ene!L380+Feb!L380+Mar!L380+Abr!L380+May!L380+Jun!L380+Jul!L380+Ago!L380+Set!L380+Oct!L380+Nov!L380+Dic!L380</f>
        <v>15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7</v>
      </c>
      <c r="U380" s="33">
        <f t="shared" si="76"/>
        <v>21.471416880878344</v>
      </c>
      <c r="V380" s="44">
        <f t="shared" si="77"/>
        <v>0</v>
      </c>
      <c r="W380" s="23">
        <f>+Ene!N380+Feb!N380+Mar!N380+Abr!N380+May!N380+Jun!N380+Jul!N380+Ago!N380+Set!N380+Oct!N380+Nov!N380+Dic!N380</f>
        <v>28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108</v>
      </c>
      <c r="AA380" s="33">
        <f t="shared" si="79"/>
        <v>790.05120702267732</v>
      </c>
      <c r="AB380" s="37"/>
      <c r="AC380" s="24">
        <f>+Ene!P380+Feb!P380+Mar!P380+Abr!P380+May!P380+Jun!P380+Jul!P380+Ago!P380+Set!P380+Oct!P380+Nov!P380+Dic!P380</f>
        <v>75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4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42</v>
      </c>
      <c r="AO380" s="33">
        <f t="shared" si="83"/>
        <v>196.9057665260197</v>
      </c>
      <c r="AP380" s="37">
        <v>0</v>
      </c>
      <c r="AQ380" s="24">
        <f>+Ene!W380+Feb!W380+Mar!W380+Abr!W380+May!W380+Jun!W380+Jul!W380+Ago!W380+Set!W380+Oct!W380+Nov!W380+Dic!W380</f>
        <v>18</v>
      </c>
      <c r="AR380" s="33">
        <f t="shared" si="84"/>
        <v>0</v>
      </c>
      <c r="AS380" s="24">
        <f t="shared" si="85"/>
        <v>42</v>
      </c>
      <c r="AT380" s="24">
        <f>+Ene!X380+Feb!X380+Mar!X380+Abr!X380+May!X380+Jun!X380+Jul!X380+Ago!X380+Set!X380+Oct!X380+Nov!X380+Dic!X380</f>
        <v>12</v>
      </c>
      <c r="AU380" s="33">
        <f t="shared" si="86"/>
        <v>28.571428571428569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20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35</v>
      </c>
      <c r="O381" s="33">
        <f t="shared" si="74"/>
        <v>116.66824050907782</v>
      </c>
      <c r="P381" s="37" t="s">
        <v>953</v>
      </c>
      <c r="Q381" s="24">
        <f>+Ene!L381+Feb!L381+Mar!L381+Abr!L381+May!L381+Jun!L381+Jul!L381+Ago!L381+Set!L381+Oct!L381+Nov!L381+Dic!L381</f>
        <v>17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6</v>
      </c>
      <c r="U381" s="33">
        <f t="shared" si="76"/>
        <v>11.450536145929123</v>
      </c>
      <c r="V381" s="44">
        <f t="shared" si="77"/>
        <v>0</v>
      </c>
      <c r="W381" s="23">
        <f>+Ene!N381+Feb!N381+Mar!N381+Abr!N381+May!N381+Jun!N381+Jul!N381+Ago!N381+Set!N381+Oct!N381+Nov!N381+Dic!N381</f>
        <v>17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68</v>
      </c>
      <c r="AA381" s="33">
        <f t="shared" si="79"/>
        <v>221.02320743678087</v>
      </c>
      <c r="AB381" s="37"/>
      <c r="AC381" s="24">
        <f>+Ene!P381+Feb!P381+Mar!P381+Abr!P381+May!P381+Jun!P381+Jul!P381+Ago!P381+Set!P381+Oct!P381+Nov!P381+Dic!P381</f>
        <v>72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18</v>
      </c>
      <c r="AJ381" s="33">
        <f t="shared" si="82"/>
        <v>11.39240506329114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3</v>
      </c>
      <c r="AO381" s="33">
        <f t="shared" si="83"/>
        <v>14.285714285714285</v>
      </c>
      <c r="AP381" s="37">
        <v>0</v>
      </c>
      <c r="AQ381" s="24">
        <f>+Ene!W381+Feb!W381+Mar!W381+Abr!W381+May!W381+Jun!W381+Jul!W381+Ago!W381+Set!W381+Oct!W381+Nov!W381+Dic!W381</f>
        <v>3</v>
      </c>
      <c r="AR381" s="33">
        <f t="shared" si="84"/>
        <v>0</v>
      </c>
      <c r="AS381" s="24">
        <f t="shared" si="85"/>
        <v>3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5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4</v>
      </c>
      <c r="O395" s="33">
        <f t="shared" si="88"/>
        <v>19.813742537463167</v>
      </c>
      <c r="P395" s="37" t="s">
        <v>953</v>
      </c>
      <c r="Q395" s="24">
        <f>+Ene!L395+Feb!L395+Mar!L395+Abr!L395+May!L395+Jun!L395+Jul!L395+Ago!L395+Set!L395+Oct!L395+Nov!L395+Dic!L395</f>
        <v>1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5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30</v>
      </c>
      <c r="AA395" s="33">
        <f t="shared" si="93"/>
        <v>168.09547823163555</v>
      </c>
      <c r="AB395" s="37"/>
      <c r="AC395" s="24">
        <f>+Ene!P395+Feb!P395+Mar!P395+Abr!P395+May!P395+Jun!P395+Jul!P395+Ago!P395+Set!P395+Oct!P395+Nov!P395+Dic!P395</f>
        <v>10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2</v>
      </c>
      <c r="AJ395" s="33">
        <f t="shared" si="96"/>
        <v>3.0769230769230771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5</v>
      </c>
      <c r="AO395" s="33">
        <f t="shared" si="97"/>
        <v>17.760096614925587</v>
      </c>
      <c r="AP395" s="37">
        <v>0</v>
      </c>
      <c r="AQ395" s="24">
        <f>+Ene!W395+Feb!W395+Mar!W395+Abr!W395+May!W395+Jun!W395+Jul!W395+Ago!W395+Set!W395+Oct!W395+Nov!W395+Dic!W395</f>
        <v>1</v>
      </c>
      <c r="AR395" s="33">
        <f t="shared" si="98"/>
        <v>0</v>
      </c>
      <c r="AS395" s="24">
        <f t="shared" si="99"/>
        <v>5</v>
      </c>
      <c r="AT395" s="24">
        <f>+Ene!X395+Feb!X395+Mar!X395+Abr!X395+May!X395+Jun!X395+Jul!X395+Ago!X395+Set!X395+Oct!X395+Nov!X395+Dic!X395</f>
        <v>1</v>
      </c>
      <c r="AU395" s="33">
        <f t="shared" si="100"/>
        <v>20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15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40</v>
      </c>
      <c r="O422" s="33">
        <f t="shared" si="88"/>
        <v>189.42495148050091</v>
      </c>
      <c r="P422" s="37" t="s">
        <v>953</v>
      </c>
      <c r="Q422" s="24">
        <f>+Ene!L422+Feb!L422+Mar!L422+Abr!L422+May!L422+Jun!L422+Jul!L422+Ago!L422+Set!L422+Oct!L422+Nov!L422+Dic!L422</f>
        <v>16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25</v>
      </c>
      <c r="U422" s="33">
        <f t="shared" si="90"/>
        <v>109.33339071108151</v>
      </c>
      <c r="V422" s="44">
        <f t="shared" si="91"/>
        <v>0</v>
      </c>
      <c r="W422" s="23">
        <f>+Ene!N422+Feb!N422+Mar!N422+Abr!N422+May!N422+Jun!N422+Jul!N422+Ago!N422+Set!N422+Oct!N422+Nov!N422+Dic!N422</f>
        <v>15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67</v>
      </c>
      <c r="AA422" s="33">
        <f t="shared" si="93"/>
        <v>245.06217995610825</v>
      </c>
      <c r="AB422" s="37"/>
      <c r="AC422" s="24">
        <f>+Ene!P422+Feb!P422+Mar!P422+Abr!P422+May!P422+Jun!P422+Jul!P422+Ago!P422+Set!P422+Oct!P422+Nov!P422+Dic!P422</f>
        <v>71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31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97</v>
      </c>
      <c r="AJ422" s="33">
        <f t="shared" si="96"/>
        <v>159.01639344262296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21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21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5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3</v>
      </c>
      <c r="O425" s="33">
        <f t="shared" si="88"/>
        <v>10.68190537028185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3</v>
      </c>
      <c r="U425" s="33">
        <f t="shared" si="90"/>
        <v>8.9763910674637373</v>
      </c>
      <c r="V425" s="44">
        <f t="shared" si="91"/>
        <v>0</v>
      </c>
      <c r="W425" s="23">
        <f>+Ene!N425+Feb!N425+Mar!N425+Abr!N425+May!N425+Jun!N425+Jul!N425+Ago!N425+Set!N425+Oct!N425+Nov!N425+Dic!N425</f>
        <v>4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13</v>
      </c>
      <c r="AA425" s="33">
        <f t="shared" si="93"/>
        <v>45.642862158556277</v>
      </c>
      <c r="AB425" s="37"/>
      <c r="AC425" s="24">
        <f>+Ene!P425+Feb!P425+Mar!P425+Abr!P425+May!P425+Jun!P425+Jul!P425+Ago!P425+Set!P425+Oct!P425+Nov!P425+Dic!P425</f>
        <v>10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1</v>
      </c>
      <c r="AO425" s="33">
        <f t="shared" si="97"/>
        <v>2.2462824026236579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1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7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6</v>
      </c>
      <c r="O430" s="33">
        <f t="shared" si="88"/>
        <v>18.249321074697928</v>
      </c>
      <c r="P430" s="37" t="s">
        <v>953</v>
      </c>
      <c r="Q430" s="24">
        <f>+Ene!L430+Feb!L430+Mar!L430+Abr!L430+May!L430+Jun!L430+Jul!L430+Ago!L430+Set!L430+Oct!L430+Nov!L430+Dic!L430</f>
        <v>2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2</v>
      </c>
      <c r="U430" s="33">
        <f t="shared" si="90"/>
        <v>6.645956785210279</v>
      </c>
      <c r="V430" s="44">
        <f t="shared" si="91"/>
        <v>0</v>
      </c>
      <c r="W430" s="23">
        <f>+Ene!N430+Feb!N430+Mar!N430+Abr!N430+May!N430+Jun!N430+Jul!N430+Ago!N430+Set!N430+Oct!N430+Nov!N430+Dic!N430</f>
        <v>7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24</v>
      </c>
      <c r="AA430" s="33">
        <f t="shared" si="93"/>
        <v>95.785440613026822</v>
      </c>
      <c r="AB430" s="37"/>
      <c r="AC430" s="24">
        <f>+Ene!P430+Feb!P430+Mar!P430+Abr!P430+May!P430+Jun!P430+Jul!P430+Ago!P430+Set!P430+Oct!P430+Nov!P430+Dic!P430</f>
        <v>15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6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10</v>
      </c>
      <c r="AJ430" s="33">
        <f t="shared" si="96"/>
        <v>5.5248618784530388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8</v>
      </c>
      <c r="AU430" s="33">
        <f t="shared" si="100"/>
        <v>72.727272727272734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3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4</v>
      </c>
      <c r="O433" s="33">
        <f t="shared" si="88"/>
        <v>24.002043817344823</v>
      </c>
      <c r="P433" s="37" t="s">
        <v>953</v>
      </c>
      <c r="Q433" s="24">
        <f>+Ene!L433+Feb!L433+Mar!L433+Abr!L433+May!L433+Jun!L433+Jul!L433+Ago!L433+Set!L433+Oct!L433+Nov!L433+Dic!L433</f>
        <v>3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3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20</v>
      </c>
      <c r="AA433" s="33">
        <f t="shared" si="93"/>
        <v>206.39834881320951</v>
      </c>
      <c r="AB433" s="37"/>
      <c r="AC433" s="24">
        <f>+Ene!P433+Feb!P433+Mar!P433+Abr!P433+May!P433+Jun!P433+Jul!P433+Ago!P433+Set!P433+Oct!P433+Nov!P433+Dic!P433</f>
        <v>10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29</v>
      </c>
      <c r="AO433" s="33">
        <f t="shared" si="97"/>
        <v>189.41868060091446</v>
      </c>
      <c r="AP433" s="37">
        <v>0</v>
      </c>
      <c r="AQ433" s="24">
        <f>+Ene!W433+Feb!W433+Mar!W433+Abr!W433+May!W433+Jun!W433+Jul!W433+Ago!W433+Set!W433+Oct!W433+Nov!W433+Dic!W433</f>
        <v>2</v>
      </c>
      <c r="AR433" s="33">
        <f t="shared" si="98"/>
        <v>0</v>
      </c>
      <c r="AS433" s="24">
        <f t="shared" si="99"/>
        <v>29</v>
      </c>
      <c r="AT433" s="24">
        <f>+Ene!X433+Feb!X433+Mar!X433+Abr!X433+May!X433+Jun!X433+Jul!X433+Ago!X433+Set!X433+Oct!X433+Nov!X433+Dic!X433</f>
        <v>5</v>
      </c>
      <c r="AU433" s="33">
        <f t="shared" si="100"/>
        <v>17.241379310344829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16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17</v>
      </c>
      <c r="O434" s="33">
        <f t="shared" si="88"/>
        <v>68.657570834207874</v>
      </c>
      <c r="P434" s="37" t="s">
        <v>953</v>
      </c>
      <c r="Q434" s="24">
        <f>+Ene!L434+Feb!L434+Mar!L434+Abr!L434+May!L434+Jun!L434+Jul!L434+Ago!L434+Set!L434+Oct!L434+Nov!L434+Dic!L434</f>
        <v>9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15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37</v>
      </c>
      <c r="AA434" s="33">
        <f t="shared" si="93"/>
        <v>196.89229459344401</v>
      </c>
      <c r="AB434" s="37"/>
      <c r="AC434" s="24">
        <f>+Ene!P434+Feb!P434+Mar!P434+Abr!P434+May!P434+Jun!P434+Jul!P434+Ago!P434+Set!P434+Oct!P434+Nov!P434+Dic!P434</f>
        <v>42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16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23</v>
      </c>
      <c r="AJ434" s="33">
        <f t="shared" si="96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4</v>
      </c>
      <c r="AO434" s="33">
        <f t="shared" si="97"/>
        <v>13.694878115584771</v>
      </c>
      <c r="AP434" s="37">
        <v>0</v>
      </c>
      <c r="AQ434" s="24">
        <f>+Ene!W434+Feb!W434+Mar!W434+Abr!W434+May!W434+Jun!W434+Jul!W434+Ago!W434+Set!W434+Oct!W434+Nov!W434+Dic!W434</f>
        <v>1</v>
      </c>
      <c r="AR434" s="33">
        <f t="shared" si="98"/>
        <v>0</v>
      </c>
      <c r="AS434" s="24">
        <f t="shared" si="99"/>
        <v>4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7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10</v>
      </c>
      <c r="O435" s="33">
        <f t="shared" si="88"/>
        <v>26.405243622647301</v>
      </c>
      <c r="P435" s="37" t="s">
        <v>953</v>
      </c>
      <c r="Q435" s="24">
        <f>+Ene!L435+Feb!L435+Mar!L435+Abr!L435+May!L435+Jun!L435+Jul!L435+Ago!L435+Set!L435+Oct!L435+Nov!L435+Dic!L435</f>
        <v>4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2</v>
      </c>
      <c r="U435" s="33">
        <f t="shared" si="90"/>
        <v>4.7975393746392072</v>
      </c>
      <c r="V435" s="44">
        <f t="shared" si="91"/>
        <v>0</v>
      </c>
      <c r="W435" s="23">
        <f>+Ene!N435+Feb!N435+Mar!N435+Abr!N435+May!N435+Jun!N435+Jul!N435+Ago!N435+Set!N435+Oct!N435+Nov!N435+Dic!N435</f>
        <v>7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27</v>
      </c>
      <c r="AA435" s="33">
        <f t="shared" si="93"/>
        <v>98.756400877834665</v>
      </c>
      <c r="AB435" s="37"/>
      <c r="AC435" s="24">
        <f>+Ene!P435+Feb!P435+Mar!P435+Abr!P435+May!P435+Jun!P435+Jul!P435+Ago!P435+Set!P435+Oct!P435+Nov!P435+Dic!P435</f>
        <v>21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9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14</v>
      </c>
      <c r="AJ435" s="33">
        <f t="shared" si="96"/>
        <v>4.6511627906976747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5</v>
      </c>
      <c r="AO435" s="33">
        <f t="shared" si="97"/>
        <v>11.720581340834507</v>
      </c>
      <c r="AP435" s="37">
        <v>0</v>
      </c>
      <c r="AQ435" s="24">
        <f>+Ene!W435+Feb!W435+Mar!W435+Abr!W435+May!W435+Jun!W435+Jul!W435+Ago!W435+Set!W435+Oct!W435+Nov!W435+Dic!W435</f>
        <v>1</v>
      </c>
      <c r="AR435" s="33">
        <f t="shared" si="98"/>
        <v>0</v>
      </c>
      <c r="AS435" s="24">
        <f t="shared" si="99"/>
        <v>5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10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16</v>
      </c>
      <c r="O436" s="33">
        <f t="shared" si="88"/>
        <v>123.27724375698025</v>
      </c>
      <c r="P436" s="37" t="s">
        <v>953</v>
      </c>
      <c r="Q436" s="24">
        <f>+Ene!L436+Feb!L436+Mar!L436+Abr!L436+May!L436+Jun!L436+Jul!L436+Ago!L436+Set!L436+Oct!L436+Nov!L436+Dic!L436</f>
        <v>7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8</v>
      </c>
      <c r="U436" s="33">
        <f t="shared" si="90"/>
        <v>54.514813940074468</v>
      </c>
      <c r="V436" s="44">
        <f t="shared" si="91"/>
        <v>0</v>
      </c>
      <c r="W436" s="23">
        <f>+Ene!N436+Feb!N436+Mar!N436+Abr!N436+May!N436+Jun!N436+Jul!N436+Ago!N436+Set!N436+Oct!N436+Nov!N436+Dic!N436</f>
        <v>10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28</v>
      </c>
      <c r="AA436" s="33">
        <f t="shared" si="93"/>
        <v>258.49335302806497</v>
      </c>
      <c r="AB436" s="37"/>
      <c r="AC436" s="24">
        <f>+Ene!P436+Feb!P436+Mar!P436+Abr!P436+May!P436+Jun!P436+Jul!P436+Ago!P436+Set!P436+Oct!P436+Nov!P436+Dic!P436</f>
        <v>33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4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3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6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8</v>
      </c>
      <c r="O439" s="33">
        <f t="shared" si="88"/>
        <v>56.2403084975398</v>
      </c>
      <c r="P439" s="37" t="s">
        <v>953</v>
      </c>
      <c r="Q439" s="24">
        <f>+Ene!L439+Feb!L439+Mar!L439+Abr!L439+May!L439+Jun!L439+Jul!L439+Ago!L439+Set!L439+Oct!L439+Nov!L439+Dic!L439</f>
        <v>6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5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24</v>
      </c>
      <c r="AA439" s="33">
        <f t="shared" si="93"/>
        <v>200.4342742608986</v>
      </c>
      <c r="AB439" s="37"/>
      <c r="AC439" s="24">
        <f>+Ene!P439+Feb!P439+Mar!P439+Abr!P439+May!P439+Jun!P439+Jul!P439+Ago!P439+Set!P439+Oct!P439+Nov!P439+Dic!P439</f>
        <v>20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2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12</v>
      </c>
      <c r="AJ439" s="33">
        <f t="shared" si="96"/>
        <v>16.43835616438356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1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1</v>
      </c>
      <c r="AU439" s="33">
        <f t="shared" si="100"/>
        <v>16.666666666666664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23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12</v>
      </c>
      <c r="O444" s="33">
        <f t="shared" si="88"/>
        <v>96.47834970802505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14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32</v>
      </c>
      <c r="AA444" s="33">
        <f t="shared" si="93"/>
        <v>312.37797735259664</v>
      </c>
      <c r="AB444" s="37"/>
      <c r="AC444" s="24">
        <f>+Ene!P444+Feb!P444+Mar!P444+Abr!P444+May!P444+Jun!P444+Jul!P444+Ago!P444+Set!P444+Oct!P444+Nov!P444+Dic!P444</f>
        <v>40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1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10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7</v>
      </c>
      <c r="O446" s="33">
        <f t="shared" si="88"/>
        <v>83.084054131641537</v>
      </c>
      <c r="P446" s="37" t="s">
        <v>953</v>
      </c>
      <c r="Q446" s="24">
        <f>+Ene!L446+Feb!L446+Mar!L446+Abr!L446+May!L446+Jun!L446+Jul!L446+Ago!L446+Set!L446+Oct!L446+Nov!L446+Dic!L446</f>
        <v>6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1</v>
      </c>
      <c r="U446" s="33">
        <f t="shared" si="90"/>
        <v>8.4243683787009278</v>
      </c>
      <c r="V446" s="44">
        <f t="shared" si="91"/>
        <v>0</v>
      </c>
      <c r="W446" s="23">
        <f>+Ene!N446+Feb!N446+Mar!N446+Abr!N446+May!N446+Jun!N446+Jul!N446+Ago!N446+Set!N446+Oct!N446+Nov!N446+Dic!N446</f>
        <v>9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29</v>
      </c>
      <c r="AA446" s="33">
        <f t="shared" si="93"/>
        <v>242.19141473191917</v>
      </c>
      <c r="AB446" s="37"/>
      <c r="AC446" s="24">
        <f>+Ene!P446+Feb!P446+Mar!P446+Abr!P446+May!P446+Jun!P446+Jul!P446+Ago!P446+Set!P446+Oct!P446+Nov!P446+Dic!P446</f>
        <v>23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3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8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17</v>
      </c>
      <c r="O447" s="33">
        <f t="shared" si="88"/>
        <v>143.90223935711532</v>
      </c>
      <c r="P447" s="37" t="s">
        <v>953</v>
      </c>
      <c r="Q447" s="24">
        <f>+Ene!L447+Feb!L447+Mar!L447+Abr!L447+May!L447+Jun!L447+Jul!L447+Ago!L447+Set!L447+Oct!L447+Nov!L447+Dic!L447</f>
        <v>5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7</v>
      </c>
      <c r="U447" s="33">
        <f t="shared" si="90"/>
        <v>42.056621340171127</v>
      </c>
      <c r="V447" s="44">
        <f t="shared" si="91"/>
        <v>0</v>
      </c>
      <c r="W447" s="23">
        <f>+Ene!N447+Feb!N447+Mar!N447+Abr!N447+May!N447+Jun!N447+Jul!N447+Ago!N447+Set!N447+Oct!N447+Nov!N447+Dic!N447</f>
        <v>8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40</v>
      </c>
      <c r="AA447" s="33">
        <f t="shared" si="93"/>
        <v>233.97285914833881</v>
      </c>
      <c r="AB447" s="37"/>
      <c r="AC447" s="24">
        <f>+Ene!P447+Feb!P447+Mar!P447+Abr!P447+May!P447+Jun!P447+Jul!P447+Ago!P447+Set!P447+Oct!P447+Nov!P447+Dic!P447</f>
        <v>30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3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6</v>
      </c>
      <c r="AJ447" s="33">
        <f t="shared" si="96"/>
        <v>11.320754716981133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9</v>
      </c>
      <c r="AO447" s="33">
        <f t="shared" si="97"/>
        <v>33.452274754683323</v>
      </c>
      <c r="AP447" s="37">
        <v>0</v>
      </c>
      <c r="AQ447" s="24">
        <f>+Ene!W447+Feb!W447+Mar!W447+Abr!W447+May!W447+Jun!W447+Jul!W447+Ago!W447+Set!W447+Oct!W447+Nov!W447+Dic!W447</f>
        <v>5</v>
      </c>
      <c r="AR447" s="33">
        <f t="shared" si="98"/>
        <v>0</v>
      </c>
      <c r="AS447" s="24">
        <f t="shared" si="99"/>
        <v>9</v>
      </c>
      <c r="AT447" s="24">
        <f>+Ene!X447+Feb!X447+Mar!X447+Abr!X447+May!X447+Jun!X447+Jul!X447+Ago!X447+Set!X447+Oct!X447+Nov!X447+Dic!X447</f>
        <v>2</v>
      </c>
      <c r="AU447" s="33">
        <f t="shared" si="100"/>
        <v>22.222222222222221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9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20</v>
      </c>
      <c r="O448" s="33">
        <f t="shared" si="88"/>
        <v>111.83944213265322</v>
      </c>
      <c r="P448" s="37" t="s">
        <v>953</v>
      </c>
      <c r="Q448" s="24">
        <f>+Ene!L448+Feb!L448+Mar!L448+Abr!L448+May!L448+Jun!L448+Jul!L448+Ago!L448+Set!L448+Oct!L448+Nov!L448+Dic!L448</f>
        <v>11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6</v>
      </c>
      <c r="U448" s="33">
        <f t="shared" si="90"/>
        <v>30.228302048118067</v>
      </c>
      <c r="V448" s="44">
        <f t="shared" si="91"/>
        <v>0</v>
      </c>
      <c r="W448" s="23">
        <f>+Ene!N448+Feb!N448+Mar!N448+Abr!N448+May!N448+Jun!N448+Jul!N448+Ago!N448+Set!N448+Oct!N448+Nov!N448+Dic!N448</f>
        <v>9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28</v>
      </c>
      <c r="AA448" s="33">
        <f t="shared" si="93"/>
        <v>223.49936143039594</v>
      </c>
      <c r="AB448" s="37"/>
      <c r="AC448" s="24">
        <f>+Ene!P448+Feb!P448+Mar!P448+Abr!P448+May!P448+Jun!P448+Jul!P448+Ago!P448+Set!P448+Oct!P448+Nov!P448+Dic!P448</f>
        <v>40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3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8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10</v>
      </c>
      <c r="O450" s="33">
        <f t="shared" si="88"/>
        <v>50.93874540170372</v>
      </c>
      <c r="P450" s="37" t="s">
        <v>953</v>
      </c>
      <c r="Q450" s="24">
        <f>+Ene!L450+Feb!L450+Mar!L450+Abr!L450+May!L450+Jun!L450+Jul!L450+Ago!L450+Set!L450+Oct!L450+Nov!L450+Dic!L450</f>
        <v>8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3</v>
      </c>
      <c r="U450" s="33">
        <f t="shared" si="90"/>
        <v>13.515468759452043</v>
      </c>
      <c r="V450" s="44">
        <f t="shared" si="91"/>
        <v>0</v>
      </c>
      <c r="W450" s="23">
        <f>+Ene!N450+Feb!N450+Mar!N450+Abr!N450+May!N450+Jun!N450+Jul!N450+Ago!N450+Set!N450+Oct!N450+Nov!N450+Dic!N450</f>
        <v>8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37</v>
      </c>
      <c r="AA450" s="33">
        <f t="shared" si="93"/>
        <v>224.13375333171791</v>
      </c>
      <c r="AB450" s="37"/>
      <c r="AC450" s="24">
        <f>+Ene!P450+Feb!P450+Mar!P450+Abr!P450+May!P450+Jun!P450+Jul!P450+Ago!P450+Set!P450+Oct!P450+Nov!P450+Dic!P450</f>
        <v>26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18</v>
      </c>
      <c r="AO450" s="33">
        <f t="shared" si="97"/>
        <v>70.610387572571781</v>
      </c>
      <c r="AP450" s="37">
        <v>0</v>
      </c>
      <c r="AQ450" s="24">
        <f>+Ene!W450+Feb!W450+Mar!W450+Abr!W450+May!W450+Jun!W450+Jul!W450+Ago!W450+Set!W450+Oct!W450+Nov!W450+Dic!W450</f>
        <v>7</v>
      </c>
      <c r="AR450" s="33">
        <f t="shared" si="98"/>
        <v>0</v>
      </c>
      <c r="AS450" s="24">
        <f t="shared" si="99"/>
        <v>18</v>
      </c>
      <c r="AT450" s="24">
        <f>+Ene!X450+Feb!X450+Mar!X450+Abr!X450+May!X450+Jun!X450+Jul!X450+Ago!X450+Set!X450+Oct!X450+Nov!X450+Dic!X450</f>
        <v>6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27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14</v>
      </c>
      <c r="O451" s="33">
        <f t="shared" si="88"/>
        <v>51.772703357026373</v>
      </c>
      <c r="P451" s="37" t="s">
        <v>953</v>
      </c>
      <c r="Q451" s="24">
        <f>+Ene!L451+Feb!L451+Mar!L451+Abr!L451+May!L451+Jun!L451+Jul!L451+Ago!L451+Set!L451+Oct!L451+Nov!L451+Dic!L451</f>
        <v>4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1</v>
      </c>
      <c r="U451" s="33">
        <f t="shared" si="90"/>
        <v>2.9496776008040051</v>
      </c>
      <c r="V451" s="44">
        <f t="shared" si="91"/>
        <v>0</v>
      </c>
      <c r="W451" s="23">
        <f>+Ene!N451+Feb!N451+Mar!N451+Abr!N451+May!N451+Jun!N451+Jul!N451+Ago!N451+Set!N451+Oct!N451+Nov!N451+Dic!N451</f>
        <v>25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61</v>
      </c>
      <c r="AA451" s="33">
        <f t="shared" si="93"/>
        <v>123.08809879333309</v>
      </c>
      <c r="AB451" s="37"/>
      <c r="AC451" s="24">
        <f>+Ene!P451+Feb!P451+Mar!P451+Abr!P451+May!P451+Jun!P451+Jul!P451+Ago!P451+Set!P451+Oct!P451+Nov!P451+Dic!P451</f>
        <v>45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4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12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31</v>
      </c>
      <c r="AO451" s="33">
        <f t="shared" si="97"/>
        <v>44.95229256692091</v>
      </c>
      <c r="AP451" s="37">
        <v>0</v>
      </c>
      <c r="AQ451" s="24">
        <f>+Ene!W451+Feb!W451+Mar!W451+Abr!W451+May!W451+Jun!W451+Jul!W451+Ago!W451+Set!W451+Oct!W451+Nov!W451+Dic!W451</f>
        <v>12</v>
      </c>
      <c r="AR451" s="33">
        <f t="shared" si="98"/>
        <v>0</v>
      </c>
      <c r="AS451" s="24">
        <f t="shared" si="99"/>
        <v>31</v>
      </c>
      <c r="AT451" s="24">
        <f>+Ene!X451+Feb!X451+Mar!X451+Abr!X451+May!X451+Jun!X451+Jul!X451+Ago!X451+Set!X451+Oct!X451+Nov!X451+Dic!X451</f>
        <v>3</v>
      </c>
      <c r="AU451" s="33">
        <f t="shared" si="100"/>
        <v>9.67741935483871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2</v>
      </c>
      <c r="O453" s="33">
        <f t="shared" si="88"/>
        <v>22.958304216165835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3</v>
      </c>
      <c r="AA453" s="33">
        <f t="shared" si="93"/>
        <v>30.959752321981426</v>
      </c>
      <c r="AB453" s="37"/>
      <c r="AC453" s="24">
        <f>+Ene!P453+Feb!P453+Mar!P453+Abr!P453+May!P453+Jun!P453+Jul!P453+Ago!P453+Set!P453+Oct!P453+Nov!P453+Dic!P453</f>
        <v>5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4</v>
      </c>
      <c r="AJ453" s="33">
        <f t="shared" si="96"/>
        <v>0</v>
      </c>
      <c r="AK453" s="24">
        <f>+Ene!S453+Feb!S453+Mar!S453+Abr!S453+May!S453+Jun!S453+Jul!S453+Ago!S453+Set!S453+Oct!S453+Nov!S453+Dic!S453</f>
        <v>1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29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31</v>
      </c>
      <c r="O455" s="33">
        <f t="shared" si="102"/>
        <v>230.4567960328117</v>
      </c>
      <c r="P455" s="37" t="s">
        <v>953</v>
      </c>
      <c r="Q455" s="24">
        <f>+Ene!L455+Feb!L455+Mar!L455+Abr!L455+May!L455+Jun!L455+Jul!L455+Ago!L455+Set!L455+Oct!L455+Nov!L455+Dic!L455</f>
        <v>20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3</v>
      </c>
      <c r="U455" s="33">
        <f t="shared" si="104"/>
        <v>19.075253939859323</v>
      </c>
      <c r="V455" s="44">
        <f t="shared" si="105"/>
        <v>0</v>
      </c>
      <c r="W455" s="23">
        <f>+Ene!N455+Feb!N455+Mar!N455+Abr!N455+May!N455+Jun!N455+Jul!N455+Ago!N455+Set!N455+Oct!N455+Nov!N455+Dic!N455</f>
        <v>29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78</v>
      </c>
      <c r="AA455" s="33">
        <f t="shared" si="107"/>
        <v>912.49415067852124</v>
      </c>
      <c r="AB455" s="37"/>
      <c r="AC455" s="24">
        <f>+Ene!P455+Feb!P455+Mar!P455+Abr!P455+May!P455+Jun!P455+Jul!P455+Ago!P455+Set!P455+Oct!P455+Nov!P455+Dic!P455</f>
        <v>80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28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62</v>
      </c>
      <c r="AJ455" s="33">
        <f t="shared" si="110"/>
        <v>82.666666666666671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19</v>
      </c>
      <c r="AO455" s="33">
        <f t="shared" si="111"/>
        <v>141.24293785310735</v>
      </c>
      <c r="AP455" s="37">
        <v>0</v>
      </c>
      <c r="AQ455" s="24">
        <f>+Ene!W455+Feb!W455+Mar!W455+Abr!W455+May!W455+Jun!W455+Jul!W455+Ago!W455+Set!W455+Oct!W455+Nov!W455+Dic!W455</f>
        <v>9</v>
      </c>
      <c r="AR455" s="33">
        <f t="shared" si="112"/>
        <v>0</v>
      </c>
      <c r="AS455" s="24">
        <f t="shared" si="113"/>
        <v>19</v>
      </c>
      <c r="AT455" s="24">
        <f>+Ene!X455+Feb!X455+Mar!X455+Abr!X455+May!X455+Jun!X455+Jul!X455+Ago!X455+Set!X455+Oct!X455+Nov!X455+Dic!X455</f>
        <v>1</v>
      </c>
      <c r="AU455" s="33">
        <f t="shared" si="114"/>
        <v>5.2631578947368416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7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4</v>
      </c>
      <c r="O456" s="33">
        <f t="shared" si="102"/>
        <v>26.900461225889888</v>
      </c>
      <c r="P456" s="37" t="s">
        <v>953</v>
      </c>
      <c r="Q456" s="24">
        <f>+Ene!L456+Feb!L456+Mar!L456+Abr!L456+May!L456+Jun!L456+Jul!L456+Ago!L456+Set!L456+Oct!L456+Nov!L456+Dic!L456</f>
        <v>6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7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19</v>
      </c>
      <c r="AA456" s="33">
        <f t="shared" si="107"/>
        <v>151.66028097062579</v>
      </c>
      <c r="AB456" s="37"/>
      <c r="AC456" s="24">
        <f>+Ene!P456+Feb!P456+Mar!P456+Abr!P456+May!P456+Jun!P456+Jul!P456+Ago!P456+Set!P456+Oct!P456+Nov!P456+Dic!P456</f>
        <v>17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7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11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6</v>
      </c>
      <c r="O457" s="33">
        <f t="shared" si="102"/>
        <v>32.623002183779953</v>
      </c>
      <c r="P457" s="37" t="s">
        <v>953</v>
      </c>
      <c r="Q457" s="24">
        <f>+Ene!L457+Feb!L457+Mar!L457+Abr!L457+May!L457+Jun!L457+Jul!L457+Ago!L457+Set!L457+Oct!L457+Nov!L457+Dic!L457</f>
        <v>9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10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23</v>
      </c>
      <c r="AA457" s="33">
        <f t="shared" si="107"/>
        <v>202.00245916037241</v>
      </c>
      <c r="AB457" s="37"/>
      <c r="AC457" s="24">
        <f>+Ene!P457+Feb!P457+Mar!P457+Abr!P457+May!P457+Jun!P457+Jul!P457+Ago!P457+Set!P457+Oct!P457+Nov!P457+Dic!P457</f>
        <v>26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12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45</v>
      </c>
      <c r="AJ457" s="33">
        <f t="shared" si="110"/>
        <v>121.62162162162163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1</v>
      </c>
      <c r="AO457" s="33">
        <f t="shared" si="111"/>
        <v>5.6773021460202111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1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15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11</v>
      </c>
      <c r="O458" s="33">
        <f t="shared" si="102"/>
        <v>117.73886302976786</v>
      </c>
      <c r="P458" s="37" t="s">
        <v>953</v>
      </c>
      <c r="Q458" s="24">
        <f>+Ene!L458+Feb!L458+Mar!L458+Abr!L458+May!L458+Jun!L458+Jul!L458+Ago!L458+Set!L458+Oct!L458+Nov!L458+Dic!L458</f>
        <v>5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5</v>
      </c>
      <c r="U458" s="33">
        <f t="shared" si="104"/>
        <v>45.773951426364</v>
      </c>
      <c r="V458" s="44">
        <f t="shared" si="105"/>
        <v>0</v>
      </c>
      <c r="W458" s="23">
        <f>+Ene!N458+Feb!N458+Mar!N458+Abr!N458+May!N458+Jun!N458+Jul!N458+Ago!N458+Set!N458+Oct!N458+Nov!N458+Dic!N458</f>
        <v>14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26</v>
      </c>
      <c r="AA458" s="33">
        <f t="shared" si="107"/>
        <v>415.07024265644958</v>
      </c>
      <c r="AB458" s="37"/>
      <c r="AC458" s="24">
        <f>+Ene!P458+Feb!P458+Mar!P458+Abr!P458+May!P458+Jun!P458+Jul!P458+Ago!P458+Set!P458+Oct!P458+Nov!P458+Dic!P458</f>
        <v>31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14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35</v>
      </c>
      <c r="AJ458" s="33">
        <f t="shared" si="110"/>
        <v>70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7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11</v>
      </c>
      <c r="O459" s="33">
        <f t="shared" si="102"/>
        <v>235.27974905211772</v>
      </c>
      <c r="P459" s="37" t="s">
        <v>953</v>
      </c>
      <c r="Q459" s="24">
        <f>+Ene!L459+Feb!L459+Mar!L459+Abr!L459+May!L459+Jun!L459+Jul!L459+Ago!L459+Set!L459+Oct!L459+Nov!L459+Dic!L459</f>
        <v>2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2</v>
      </c>
      <c r="U459" s="33">
        <f t="shared" si="104"/>
        <v>38.647833386617464</v>
      </c>
      <c r="V459" s="44">
        <f t="shared" si="105"/>
        <v>0</v>
      </c>
      <c r="W459" s="23">
        <f>+Ene!N459+Feb!N459+Mar!N459+Abr!N459+May!N459+Jun!N459+Jul!N459+Ago!N459+Set!N459+Oct!N459+Nov!N459+Dic!N459</f>
        <v>7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17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20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4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11</v>
      </c>
      <c r="AJ459" s="33">
        <f t="shared" si="110"/>
        <v>42.307692307692307</v>
      </c>
      <c r="AK459" s="24">
        <f>+Ene!S459+Feb!S459+Mar!S459+Abr!S459+May!S459+Jun!S459+Jul!S459+Ago!S459+Set!S459+Oct!S459+Nov!S459+Dic!S459</f>
        <v>3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1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5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1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7</v>
      </c>
      <c r="AA466" s="33">
        <f t="shared" si="107"/>
        <v>39.222278254048298</v>
      </c>
      <c r="AB466" s="37"/>
      <c r="AC466" s="24">
        <f>+Ene!P466+Feb!P466+Mar!P466+Abr!P466+May!P466+Jun!P466+Jul!P466+Ago!P466+Set!P466+Oct!P466+Nov!P466+Dic!P466</f>
        <v>7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1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16</v>
      </c>
      <c r="AJ466" s="33">
        <f t="shared" si="110"/>
        <v>12.8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5</v>
      </c>
      <c r="AO466" s="33">
        <f t="shared" si="111"/>
        <v>17.760096614925587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5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1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1</v>
      </c>
      <c r="O468" s="33">
        <f t="shared" si="102"/>
        <v>4.1396476532390061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1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2</v>
      </c>
      <c r="AA468" s="33">
        <f t="shared" si="107"/>
        <v>10.966114705559821</v>
      </c>
      <c r="AB468" s="37"/>
      <c r="AC468" s="24">
        <f>+Ene!P468+Feb!P468+Mar!P468+Abr!P468+May!P468+Jun!P468+Jul!P468+Ago!P468+Set!P468+Oct!P468+Nov!P468+Dic!P468</f>
        <v>2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5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1</v>
      </c>
      <c r="AO468" s="33">
        <f t="shared" si="111"/>
        <v>3.4768096794381478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1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10</v>
      </c>
      <c r="AA471" s="33">
        <f t="shared" si="107"/>
        <v>69.343318771236397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1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2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10</v>
      </c>
      <c r="AO471" s="33">
        <f t="shared" si="111"/>
        <v>44.288941051419464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10</v>
      </c>
      <c r="AT471" s="24">
        <f>+Ene!X471+Feb!X471+Mar!X471+Abr!X471+May!X471+Jun!X471+Jul!X471+Ago!X471+Set!X471+Oct!X471+Nov!X471+Dic!X471</f>
        <v>6</v>
      </c>
      <c r="AU471" s="33">
        <f t="shared" si="114"/>
        <v>60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1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1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2</v>
      </c>
      <c r="AA472" s="33">
        <f t="shared" si="107"/>
        <v>10.966114705559821</v>
      </c>
      <c r="AB472" s="37"/>
      <c r="AC472" s="24">
        <f>+Ene!P472+Feb!P472+Mar!P472+Abr!P472+May!P472+Jun!P472+Jul!P472+Ago!P472+Set!P472+Oct!P472+Nov!P472+Dic!P472</f>
        <v>5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1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7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8</v>
      </c>
      <c r="O506" s="33">
        <f t="shared" si="102"/>
        <v>66.875242176515954</v>
      </c>
      <c r="P506" s="37" t="s">
        <v>953</v>
      </c>
      <c r="Q506" s="24">
        <f>+Ene!L506+Feb!L506+Mar!L506+Abr!L506+May!L506+Jun!L506+Jul!L506+Ago!L506+Set!L506+Oct!L506+Nov!L506+Dic!L506</f>
        <v>4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7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18</v>
      </c>
      <c r="AA506" s="33">
        <f t="shared" si="107"/>
        <v>71.839080459770116</v>
      </c>
      <c r="AB506" s="37"/>
      <c r="AC506" s="24">
        <f>+Ene!P506+Feb!P506+Mar!P506+Abr!P506+May!P506+Jun!P506+Jul!P506+Ago!P506+Set!P506+Oct!P506+Nov!P506+Dic!P506</f>
        <v>19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2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16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11</v>
      </c>
      <c r="O507" s="33">
        <f t="shared" si="102"/>
        <v>37.484384824984289</v>
      </c>
      <c r="P507" s="37" t="s">
        <v>953</v>
      </c>
      <c r="Q507" s="24">
        <f>+Ene!L507+Feb!L507+Mar!L507+Abr!L507+May!L507+Jun!L507+Jul!L507+Ago!L507+Set!L507+Oct!L507+Nov!L507+Dic!L507</f>
        <v>9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15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31</v>
      </c>
      <c r="AA507" s="33">
        <f t="shared" si="107"/>
        <v>100.7605798608854</v>
      </c>
      <c r="AB507" s="37"/>
      <c r="AC507" s="24">
        <f>+Ene!P507+Feb!P507+Mar!P507+Abr!P507+May!P507+Jun!P507+Jul!P507+Ago!P507+Set!P507+Oct!P507+Nov!P507+Dic!P507</f>
        <v>36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3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35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4</v>
      </c>
      <c r="AO507" s="33">
        <f t="shared" si="111"/>
        <v>8.2929054194136906</v>
      </c>
      <c r="AP507" s="37">
        <v>0</v>
      </c>
      <c r="AQ507" s="24">
        <f>+Ene!W507+Feb!W507+Mar!W507+Abr!W507+May!W507+Jun!W507+Jul!W507+Ago!W507+Set!W507+Oct!W507+Nov!W507+Dic!W507</f>
        <v>2</v>
      </c>
      <c r="AR507" s="33">
        <f t="shared" si="112"/>
        <v>0</v>
      </c>
      <c r="AS507" s="24">
        <f t="shared" si="113"/>
        <v>4</v>
      </c>
      <c r="AT507" s="24">
        <f>+Ene!X507+Feb!X507+Mar!X507+Abr!X507+May!X507+Jun!X507+Jul!X507+Ago!X507+Set!X507+Oct!X507+Nov!X507+Dic!X507</f>
        <v>2</v>
      </c>
      <c r="AU507" s="33">
        <f t="shared" si="114"/>
        <v>50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11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17</v>
      </c>
      <c r="O508" s="33">
        <f t="shared" si="102"/>
        <v>66.177097350387655</v>
      </c>
      <c r="P508" s="37" t="s">
        <v>953</v>
      </c>
      <c r="Q508" s="24">
        <f>+Ene!L508+Feb!L508+Mar!L508+Abr!L508+May!L508+Jun!L508+Jul!L508+Ago!L508+Set!L508+Oct!L508+Nov!L508+Dic!L508</f>
        <v>17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10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27</v>
      </c>
      <c r="AA508" s="33">
        <f t="shared" si="107"/>
        <v>98.756400877834665</v>
      </c>
      <c r="AB508" s="37"/>
      <c r="AC508" s="24">
        <f>+Ene!P508+Feb!P508+Mar!P508+Abr!P508+May!P508+Jun!P508+Jul!P508+Ago!P508+Set!P508+Oct!P508+Nov!P508+Dic!P508</f>
        <v>45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12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51</v>
      </c>
      <c r="AJ508" s="33">
        <f t="shared" si="110"/>
        <v>19.921875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3</v>
      </c>
      <c r="AO508" s="33">
        <f t="shared" si="111"/>
        <v>7.0323488045007041</v>
      </c>
      <c r="AP508" s="37">
        <v>0</v>
      </c>
      <c r="AQ508" s="24">
        <f>+Ene!W508+Feb!W508+Mar!W508+Abr!W508+May!W508+Jun!W508+Jul!W508+Ago!W508+Set!W508+Oct!W508+Nov!W508+Dic!W508</f>
        <v>1</v>
      </c>
      <c r="AR508" s="33">
        <f t="shared" si="112"/>
        <v>0</v>
      </c>
      <c r="AS508" s="24">
        <f t="shared" si="113"/>
        <v>3</v>
      </c>
      <c r="AT508" s="24">
        <f>+Ene!X508+Feb!X508+Mar!X508+Abr!X508+May!X508+Jun!X508+Jul!X508+Ago!X508+Set!X508+Oct!X508+Nov!X508+Dic!X508</f>
        <v>1</v>
      </c>
      <c r="AU508" s="33">
        <f t="shared" si="114"/>
        <v>33.333333333333329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13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25</v>
      </c>
      <c r="O522" s="33">
        <f t="shared" si="116"/>
        <v>141.69486142438618</v>
      </c>
      <c r="P522" s="37" t="s">
        <v>953</v>
      </c>
      <c r="Q522" s="24">
        <f>+Ene!L522+Feb!L522+Mar!L522+Abr!L522+May!L522+Jun!L522+Jul!L522+Ago!L522+Set!L522+Oct!L522+Nov!L522+Dic!L522</f>
        <v>12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10</v>
      </c>
      <c r="U522" s="33">
        <f t="shared" si="118"/>
        <v>44.24727265367256</v>
      </c>
      <c r="V522" s="44">
        <f t="shared" si="119"/>
        <v>0</v>
      </c>
      <c r="W522" s="23">
        <f>+Ene!N522+Feb!N522+Mar!N522+Abr!N522+May!N522+Jun!N522+Jul!N522+Ago!N522+Set!N522+Oct!N522+Nov!N522+Dic!N522</f>
        <v>13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53</v>
      </c>
      <c r="AA522" s="33">
        <f t="shared" si="121"/>
        <v>216.30887274508206</v>
      </c>
      <c r="AB522" s="37"/>
      <c r="AC522" s="24">
        <f>+Ene!P522+Feb!P522+Mar!P522+Abr!P522+May!P522+Jun!P522+Jul!P522+Ago!P522+Set!P522+Oct!P522+Nov!P522+Dic!P522</f>
        <v>50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3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4</v>
      </c>
      <c r="AO522" s="33">
        <f t="shared" si="125"/>
        <v>11.01382234704554</v>
      </c>
      <c r="AP522" s="37">
        <v>0</v>
      </c>
      <c r="AQ522" s="24">
        <f>+Ene!W522+Feb!W522+Mar!W522+Abr!W522+May!W522+Jun!W522+Jul!W522+Ago!W522+Set!W522+Oct!W522+Nov!W522+Dic!W522</f>
        <v>1</v>
      </c>
      <c r="AR522" s="33">
        <f t="shared" si="126"/>
        <v>0</v>
      </c>
      <c r="AS522" s="24">
        <f t="shared" si="127"/>
        <v>4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10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10</v>
      </c>
      <c r="O525" s="33">
        <f t="shared" si="116"/>
        <v>73.973675556306503</v>
      </c>
      <c r="P525" s="37" t="s">
        <v>953</v>
      </c>
      <c r="Q525" s="24">
        <f>+Ene!L525+Feb!L525+Mar!L525+Abr!L525+May!L525+Jun!L525+Jul!L525+Ago!L525+Set!L525+Oct!L525+Nov!L525+Dic!L525</f>
        <v>5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3</v>
      </c>
      <c r="U525" s="33">
        <f t="shared" si="118"/>
        <v>12.705402290205313</v>
      </c>
      <c r="V525" s="44">
        <f t="shared" si="119"/>
        <v>0</v>
      </c>
      <c r="W525" s="23">
        <f>+Ene!N525+Feb!N525+Mar!N525+Abr!N525+May!N525+Jun!N525+Jul!N525+Ago!N525+Set!N525+Oct!N525+Nov!N525+Dic!N525</f>
        <v>10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17</v>
      </c>
      <c r="AA525" s="33">
        <f t="shared" si="121"/>
        <v>124.35991221653255</v>
      </c>
      <c r="AB525" s="37"/>
      <c r="AC525" s="24">
        <f>+Ene!P525+Feb!P525+Mar!P525+Abr!P525+May!P525+Jun!P525+Jul!P525+Ago!P525+Set!P525+Oct!P525+Nov!P525+Dic!P525</f>
        <v>25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6</v>
      </c>
      <c r="AJ525" s="33">
        <f t="shared" si="124"/>
        <v>4.9586776859504136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21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19</v>
      </c>
      <c r="O532" s="33">
        <f t="shared" si="116"/>
        <v>215.14894085443123</v>
      </c>
      <c r="P532" s="37" t="s">
        <v>953</v>
      </c>
      <c r="Q532" s="24">
        <f>+Ene!L532+Feb!L532+Mar!L532+Abr!L532+May!L532+Jun!L532+Jul!L532+Ago!L532+Set!L532+Oct!L532+Nov!L532+Dic!L532</f>
        <v>12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17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39</v>
      </c>
      <c r="AA532" s="33">
        <f t="shared" si="121"/>
        <v>360.04431314623338</v>
      </c>
      <c r="AB532" s="37"/>
      <c r="AC532" s="24">
        <f>+Ene!P532+Feb!P532+Mar!P532+Abr!P532+May!P532+Jun!P532+Jul!P532+Ago!P532+Set!P532+Oct!P532+Nov!P532+Dic!P532</f>
        <v>52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19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24</v>
      </c>
      <c r="AJ532" s="33">
        <f t="shared" si="124"/>
        <v>11.940298507462686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12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18</v>
      </c>
      <c r="O535" s="33">
        <f t="shared" si="116"/>
        <v>272.20205362090155</v>
      </c>
      <c r="P535" s="37" t="s">
        <v>953</v>
      </c>
      <c r="Q535" s="24">
        <f>+Ene!L535+Feb!L535+Mar!L535+Abr!L535+May!L535+Jun!L535+Jul!L535+Ago!L535+Set!L535+Oct!L535+Nov!L535+Dic!L535</f>
        <v>12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4</v>
      </c>
      <c r="U535" s="33">
        <f t="shared" si="118"/>
        <v>41.568042764366012</v>
      </c>
      <c r="V535" s="44">
        <f t="shared" si="119"/>
        <v>0</v>
      </c>
      <c r="W535" s="23">
        <f>+Ene!N535+Feb!N535+Mar!N535+Abr!N535+May!N535+Jun!N535+Jul!N535+Ago!N535+Set!N535+Oct!N535+Nov!N535+Dic!N535</f>
        <v>11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60</v>
      </c>
      <c r="AA535" s="33">
        <f t="shared" si="121"/>
        <v>1507.537688442211</v>
      </c>
      <c r="AB535" s="37"/>
      <c r="AC535" s="24">
        <f>+Ene!P535+Feb!P535+Mar!P535+Abr!P535+May!P535+Jun!P535+Jul!P535+Ago!P535+Set!P535+Oct!P535+Nov!P535+Dic!P535</f>
        <v>42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1</v>
      </c>
      <c r="AJ535" s="33">
        <f t="shared" si="124"/>
        <v>0.85470085470085477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59</v>
      </c>
      <c r="AO535" s="33">
        <f t="shared" si="125"/>
        <v>980.06644518272412</v>
      </c>
      <c r="AP535" s="37">
        <v>0</v>
      </c>
      <c r="AQ535" s="24">
        <f>+Ene!W535+Feb!W535+Mar!W535+Abr!W535+May!W535+Jun!W535+Jul!W535+Ago!W535+Set!W535+Oct!W535+Nov!W535+Dic!W535</f>
        <v>22</v>
      </c>
      <c r="AR535" s="33">
        <f t="shared" si="126"/>
        <v>0</v>
      </c>
      <c r="AS535" s="24">
        <f t="shared" si="127"/>
        <v>59</v>
      </c>
      <c r="AT535" s="24">
        <f>+Ene!X535+Feb!X535+Mar!X535+Abr!X535+May!X535+Jun!X535+Jul!X535+Ago!X535+Set!X535+Oct!X535+Nov!X535+Dic!X535</f>
        <v>2</v>
      </c>
      <c r="AU535" s="33">
        <f t="shared" si="128"/>
        <v>3.3898305084745761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6</v>
      </c>
      <c r="O550" s="33">
        <f t="shared" si="116"/>
        <v>173.6712788084798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7</v>
      </c>
      <c r="U550" s="33">
        <f t="shared" si="118"/>
        <v>182.54599038281248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6</v>
      </c>
      <c r="AA550" s="33">
        <f t="shared" si="121"/>
        <v>262.69702276707534</v>
      </c>
      <c r="AB550" s="37"/>
      <c r="AC550" s="24">
        <f>+Ene!P550+Feb!P550+Mar!P550+Abr!P550+May!P550+Jun!P550+Jul!P550+Ago!P550+Set!P550+Oct!P550+Nov!P550+Dic!P550</f>
        <v>8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5</v>
      </c>
      <c r="AO550" s="33">
        <f t="shared" si="125"/>
        <v>134.55328310010765</v>
      </c>
      <c r="AP550" s="37">
        <v>0</v>
      </c>
      <c r="AQ550" s="24">
        <f>+Ene!W550+Feb!W550+Mar!W550+Abr!W550+May!W550+Jun!W550+Jul!W550+Ago!W550+Set!W550+Oct!W550+Nov!W550+Dic!W550</f>
        <v>5</v>
      </c>
      <c r="AR550" s="33">
        <f t="shared" si="126"/>
        <v>0</v>
      </c>
      <c r="AS550" s="24">
        <f t="shared" si="127"/>
        <v>5</v>
      </c>
      <c r="AT550" s="24">
        <f>+Ene!X550+Feb!X550+Mar!X550+Abr!X550+May!X550+Jun!X550+Jul!X550+Ago!X550+Set!X550+Oct!X550+Nov!X550+Dic!X550</f>
        <v>2</v>
      </c>
      <c r="AU550" s="33">
        <f t="shared" si="128"/>
        <v>40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12</v>
      </c>
      <c r="O551" s="33">
        <f t="shared" si="116"/>
        <v>834.70576232927579</v>
      </c>
      <c r="P551" s="37" t="s">
        <v>953</v>
      </c>
      <c r="Q551" s="24">
        <f>+Ene!L551+Feb!L551+Mar!L551+Abr!L551+May!L551+Jun!L551+Jul!L551+Ago!L551+Set!L551+Oct!L551+Nov!L551+Dic!L551</f>
        <v>6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19</v>
      </c>
      <c r="AA551" s="33">
        <f t="shared" si="121"/>
        <v>831.8739054290719</v>
      </c>
      <c r="AB551" s="37"/>
      <c r="AC551" s="24">
        <f>+Ene!P551+Feb!P551+Mar!P551+Abr!P551+May!P551+Jun!P551+Jul!P551+Ago!P551+Set!P551+Oct!P551+Nov!P551+Dic!P551</f>
        <v>23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3</v>
      </c>
      <c r="AO551" s="33">
        <f t="shared" si="125"/>
        <v>80.731969860064595</v>
      </c>
      <c r="AP551" s="37">
        <v>0</v>
      </c>
      <c r="AQ551" s="24">
        <f>+Ene!W551+Feb!W551+Mar!W551+Abr!W551+May!W551+Jun!W551+Jul!W551+Ago!W551+Set!W551+Oct!W551+Nov!W551+Dic!W551</f>
        <v>1</v>
      </c>
      <c r="AR551" s="33">
        <f t="shared" si="126"/>
        <v>0</v>
      </c>
      <c r="AS551" s="24">
        <f t="shared" si="127"/>
        <v>3</v>
      </c>
      <c r="AT551" s="24">
        <f>+Ene!X551+Feb!X551+Mar!X551+Abr!X551+May!X551+Jun!X551+Jul!X551+Ago!X551+Set!X551+Oct!X551+Nov!X551+Dic!X551</f>
        <v>1</v>
      </c>
      <c r="AU551" s="33">
        <f t="shared" si="128"/>
        <v>33.333333333333329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20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30</v>
      </c>
      <c r="O552" s="33">
        <f t="shared" si="116"/>
        <v>662.8674763682435</v>
      </c>
      <c r="P552" s="37" t="s">
        <v>953</v>
      </c>
      <c r="Q552" s="24">
        <f>+Ene!L552+Feb!L552+Mar!L552+Abr!L552+May!L552+Jun!L552+Jul!L552+Ago!L552+Set!L552+Oct!L552+Nov!L552+Dic!L552</f>
        <v>14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14</v>
      </c>
      <c r="U552" s="33">
        <f t="shared" si="118"/>
        <v>278.69616852337782</v>
      </c>
      <c r="V552" s="44">
        <f t="shared" si="119"/>
        <v>0</v>
      </c>
      <c r="W552" s="23">
        <f>+Ene!N552+Feb!N552+Mar!N552+Abr!N552+May!N552+Jun!N552+Jul!N552+Ago!N552+Set!N552+Oct!N552+Nov!N552+Dic!N552</f>
        <v>20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49</v>
      </c>
      <c r="AA552" s="33">
        <f t="shared" si="121"/>
        <v>1726.5680056377728</v>
      </c>
      <c r="AB552" s="37"/>
      <c r="AC552" s="24">
        <f>+Ene!P552+Feb!P552+Mar!P552+Abr!P552+May!P552+Jun!P552+Jul!P552+Ago!P552+Set!P552+Oct!P552+Nov!P552+Dic!P552</f>
        <v>64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8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10</v>
      </c>
      <c r="O553" s="33">
        <f t="shared" si="116"/>
        <v>275.8471032267571</v>
      </c>
      <c r="P553" s="37" t="s">
        <v>953</v>
      </c>
      <c r="Q553" s="24">
        <f>+Ene!L553+Feb!L553+Mar!L553+Abr!L553+May!L553+Jun!L553+Jul!L553+Ago!L553+Set!L553+Oct!L553+Nov!L553+Dic!L553</f>
        <v>5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9</v>
      </c>
      <c r="U553" s="33">
        <f t="shared" si="118"/>
        <v>176.2092271474371</v>
      </c>
      <c r="V553" s="44">
        <f t="shared" si="119"/>
        <v>0</v>
      </c>
      <c r="W553" s="23">
        <f>+Ene!N553+Feb!N553+Mar!N553+Abr!N553+May!N553+Jun!N553+Jul!N553+Ago!N553+Set!N553+Oct!N553+Nov!N553+Dic!N553</f>
        <v>8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23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23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4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9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11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26</v>
      </c>
      <c r="O555" s="33">
        <f t="shared" si="116"/>
        <v>897.40921549278471</v>
      </c>
      <c r="P555" s="37" t="s">
        <v>953</v>
      </c>
      <c r="Q555" s="24">
        <f>+Ene!L555+Feb!L555+Mar!L555+Abr!L555+May!L555+Jun!L555+Jul!L555+Ago!L555+Set!L555+Oct!L555+Nov!L555+Dic!L555</f>
        <v>13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6</v>
      </c>
      <c r="U555" s="33">
        <f t="shared" si="118"/>
        <v>183.15974971942902</v>
      </c>
      <c r="V555" s="44">
        <f t="shared" si="119"/>
        <v>0</v>
      </c>
      <c r="W555" s="23">
        <f>+Ene!N555+Feb!N555+Mar!N555+Abr!N555+May!N555+Jun!N555+Jul!N555+Ago!N555+Set!N555+Oct!N555+Nov!N555+Dic!N555</f>
        <v>11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47</v>
      </c>
      <c r="AA555" s="33">
        <f t="shared" si="121"/>
        <v>2057.7933450087567</v>
      </c>
      <c r="AB555" s="37"/>
      <c r="AC555" s="24">
        <f>+Ene!P555+Feb!P555+Mar!P555+Abr!P555+May!P555+Jun!P555+Jul!P555+Ago!P555+Set!P555+Oct!P555+Nov!P555+Dic!P555</f>
        <v>50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12</v>
      </c>
      <c r="AO555" s="33">
        <f t="shared" si="125"/>
        <v>322.92787944025838</v>
      </c>
      <c r="AP555" s="37">
        <v>0</v>
      </c>
      <c r="AQ555" s="24">
        <f>+Ene!W555+Feb!W555+Mar!W555+Abr!W555+May!W555+Jun!W555+Jul!W555+Ago!W555+Set!W555+Oct!W555+Nov!W555+Dic!W555</f>
        <v>15</v>
      </c>
      <c r="AR555" s="33">
        <f t="shared" si="126"/>
        <v>0</v>
      </c>
      <c r="AS555" s="24">
        <f t="shared" si="127"/>
        <v>12</v>
      </c>
      <c r="AT555" s="24">
        <f>+Ene!X555+Feb!X555+Mar!X555+Abr!X555+May!X555+Jun!X555+Jul!X555+Ago!X555+Set!X555+Oct!X555+Nov!X555+Dic!X555</f>
        <v>4</v>
      </c>
      <c r="AU555" s="33">
        <f t="shared" si="128"/>
        <v>33.333333333333329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6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10</v>
      </c>
      <c r="O570" s="33">
        <f t="shared" si="116"/>
        <v>129.99175975537239</v>
      </c>
      <c r="P570" s="37" t="s">
        <v>953</v>
      </c>
      <c r="Q570" s="24">
        <f>+Ene!L570+Feb!L570+Mar!L570+Abr!L570+May!L570+Jun!L570+Jul!L570+Ago!L570+Set!L570+Oct!L570+Nov!L570+Dic!L570</f>
        <v>11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2</v>
      </c>
      <c r="U570" s="33">
        <f t="shared" si="118"/>
        <v>21.863537806350212</v>
      </c>
      <c r="V570" s="44">
        <f t="shared" si="119"/>
        <v>0</v>
      </c>
      <c r="W570" s="23">
        <f>+Ene!N570+Feb!N570+Mar!N570+Abr!N570+May!N570+Jun!N570+Jul!N570+Ago!N570+Set!N570+Oct!N570+Nov!N570+Dic!N570</f>
        <v>5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22</v>
      </c>
      <c r="AA570" s="33">
        <f t="shared" si="121"/>
        <v>297.05644072373752</v>
      </c>
      <c r="AB570" s="37"/>
      <c r="AC570" s="24">
        <f>+Ene!P570+Feb!P570+Mar!P570+Abr!P570+May!P570+Jun!P570+Jul!P570+Ago!P570+Set!P570+Oct!P570+Nov!P570+Dic!P570</f>
        <v>27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3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6</v>
      </c>
      <c r="AJ570" s="33">
        <f t="shared" si="124"/>
        <v>26.086956521739129</v>
      </c>
      <c r="AK570" s="24">
        <f>+Ene!S570+Feb!S570+Mar!S570+Abr!S570+May!S570+Jun!S570+Jul!S570+Ago!S570+Set!S570+Oct!S570+Nov!S570+Dic!S570</f>
        <v>1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3</v>
      </c>
      <c r="AU570" s="33">
        <f t="shared" si="128"/>
        <v>42.857142857142854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7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5</v>
      </c>
      <c r="O571" s="33">
        <f t="shared" si="116"/>
        <v>15.750727820909121</v>
      </c>
      <c r="P571" s="37" t="s">
        <v>953</v>
      </c>
      <c r="Q571" s="24">
        <f>+Ene!L571+Feb!L571+Mar!L571+Abr!L571+May!L571+Jun!L571+Jul!L571+Ago!L571+Set!L571+Oct!L571+Nov!L571+Dic!L571</f>
        <v>1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5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25</v>
      </c>
      <c r="AA571" s="33">
        <f t="shared" si="121"/>
        <v>109.78394519585457</v>
      </c>
      <c r="AB571" s="37"/>
      <c r="AC571" s="24">
        <f>+Ene!P571+Feb!P571+Mar!P571+Abr!P571+May!P571+Jun!P571+Jul!P571+Ago!P571+Set!P571+Oct!P571+Nov!P571+Dic!P571</f>
        <v>13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5</v>
      </c>
      <c r="AO571" s="33">
        <f t="shared" si="125"/>
        <v>14.193255365050527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5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303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351</v>
      </c>
      <c r="O592" s="33">
        <f t="shared" si="130"/>
        <v>79.75686413732403</v>
      </c>
      <c r="P592" s="37" t="s">
        <v>953</v>
      </c>
      <c r="Q592" s="24">
        <f>+Ene!L592+Feb!L592+Mar!L592+Abr!L592+May!L592+Jun!L592+Jul!L592+Ago!L592+Set!L592+Oct!L592+Nov!L592+Dic!L592</f>
        <v>111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51</v>
      </c>
      <c r="U592" s="33">
        <f t="shared" si="132"/>
        <v>11.468670382966783</v>
      </c>
      <c r="V592" s="44">
        <f t="shared" si="133"/>
        <v>0</v>
      </c>
      <c r="W592" s="23">
        <f>+Ene!N592+Feb!N592+Mar!N592+Abr!N592+May!N592+Jun!N592+Jul!N592+Ago!N592+Set!N592+Oct!N592+Nov!N592+Dic!N592</f>
        <v>298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657</v>
      </c>
      <c r="AA592" s="33">
        <f t="shared" si="135"/>
        <v>184.35998742872536</v>
      </c>
      <c r="AB592" s="37"/>
      <c r="AC592" s="24">
        <f>+Ene!P592+Feb!P592+Mar!P592+Abr!P592+May!P592+Jun!P592+Jul!P592+Ago!P592+Set!P592+Oct!P592+Nov!P592+Dic!P592</f>
        <v>765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222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274</v>
      </c>
      <c r="AJ592" s="33">
        <f t="shared" si="138"/>
        <v>0</v>
      </c>
      <c r="AK592" s="24">
        <f>+Ene!S592+Feb!S592+Mar!S592+Abr!S592+May!S592+Jun!S592+Jul!S592+Ago!S592+Set!S592+Oct!S592+Nov!S592+Dic!S592</f>
        <v>37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29</v>
      </c>
      <c r="AO592" s="33">
        <f t="shared" si="139"/>
        <v>5.2099052875149114</v>
      </c>
      <c r="AP592" s="37">
        <v>0</v>
      </c>
      <c r="AQ592" s="24">
        <f>+Ene!W592+Feb!W592+Mar!W592+Abr!W592+May!W592+Jun!W592+Jul!W592+Ago!W592+Set!W592+Oct!W592+Nov!W592+Dic!W592</f>
        <v>13</v>
      </c>
      <c r="AR592" s="33">
        <f t="shared" si="140"/>
        <v>0</v>
      </c>
      <c r="AS592" s="24">
        <f t="shared" si="141"/>
        <v>29</v>
      </c>
      <c r="AT592" s="24">
        <f>+Ene!X592+Feb!X592+Mar!X592+Abr!X592+May!X592+Jun!X592+Jul!X592+Ago!X592+Set!X592+Oct!X592+Nov!X592+Dic!X592</f>
        <v>9</v>
      </c>
      <c r="AU592" s="33">
        <f t="shared" si="142"/>
        <v>31.03448275862069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4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8</v>
      </c>
      <c r="O594" s="33">
        <f t="shared" si="130"/>
        <v>169.67813194785805</v>
      </c>
      <c r="P594" s="37" t="s">
        <v>953</v>
      </c>
      <c r="Q594" s="24">
        <f>+Ene!L594+Feb!L594+Mar!L594+Abr!L594+May!L594+Jun!L594+Jul!L594+Ago!L594+Set!L594+Oct!L594+Nov!L594+Dic!L594</f>
        <v>6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4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16</v>
      </c>
      <c r="AA594" s="33">
        <f t="shared" si="135"/>
        <v>467.01692936368948</v>
      </c>
      <c r="AB594" s="37"/>
      <c r="AC594" s="24">
        <f>+Ene!P594+Feb!P594+Mar!P594+Abr!P594+May!P594+Jun!P594+Jul!P594+Ago!P594+Set!P594+Oct!P594+Nov!P594+Dic!P594</f>
        <v>18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4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7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7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12</v>
      </c>
      <c r="O598" s="33">
        <f t="shared" si="130"/>
        <v>352.71933404802388</v>
      </c>
      <c r="P598" s="37" t="s">
        <v>953</v>
      </c>
      <c r="Q598" s="24">
        <f>+Ene!L598+Feb!L598+Mar!L598+Abr!L598+May!L598+Jun!L598+Jul!L598+Ago!L598+Set!L598+Oct!L598+Nov!L598+Dic!L598</f>
        <v>3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4</v>
      </c>
      <c r="U598" s="33">
        <f t="shared" si="132"/>
        <v>103.98474356224527</v>
      </c>
      <c r="V598" s="44">
        <f t="shared" si="133"/>
        <v>0</v>
      </c>
      <c r="W598" s="23">
        <f>+Ene!N598+Feb!N598+Mar!N598+Abr!N598+May!N598+Jun!N598+Jul!N598+Ago!N598+Set!N598+Oct!N598+Nov!N598+Dic!N598</f>
        <v>7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22</v>
      </c>
      <c r="AA598" s="33">
        <f t="shared" si="135"/>
        <v>775.19379844961236</v>
      </c>
      <c r="AB598" s="37"/>
      <c r="AC598" s="24">
        <f>+Ene!P598+Feb!P598+Mar!P598+Abr!P598+May!P598+Jun!P598+Jul!P598+Ago!P598+Set!P598+Oct!P598+Nov!P598+Dic!P598</f>
        <v>22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3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10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18</v>
      </c>
      <c r="O599" s="33">
        <f t="shared" si="130"/>
        <v>453.49628663317361</v>
      </c>
      <c r="P599" s="37" t="s">
        <v>953</v>
      </c>
      <c r="Q599" s="24">
        <f>+Ene!L599+Feb!L599+Mar!L599+Abr!L599+May!L599+Jun!L599+Jul!L599+Ago!L599+Set!L599+Oct!L599+Nov!L599+Dic!L599</f>
        <v>9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6</v>
      </c>
      <c r="U599" s="33">
        <f t="shared" si="132"/>
        <v>133.69467029431539</v>
      </c>
      <c r="V599" s="44">
        <f t="shared" si="133"/>
        <v>0</v>
      </c>
      <c r="W599" s="23">
        <f>+Ene!N599+Feb!N599+Mar!N599+Abr!N599+May!N599+Jun!N599+Jul!N599+Ago!N599+Set!N599+Oct!N599+Nov!N599+Dic!N599</f>
        <v>9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14</v>
      </c>
      <c r="AA599" s="33">
        <f t="shared" si="135"/>
        <v>408.63981319322829</v>
      </c>
      <c r="AB599" s="37"/>
      <c r="AC599" s="24">
        <f>+Ene!P599+Feb!P599+Mar!P599+Abr!P599+May!P599+Jun!P599+Jul!P599+Ago!P599+Set!P599+Oct!P599+Nov!P599+Dic!P599</f>
        <v>37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9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2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6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3</v>
      </c>
      <c r="AU599" s="33">
        <f t="shared" si="142"/>
        <v>60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4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13</v>
      </c>
      <c r="O601" s="33">
        <f t="shared" si="130"/>
        <v>226.89565746405322</v>
      </c>
      <c r="P601" s="37" t="s">
        <v>953</v>
      </c>
      <c r="Q601" s="24">
        <f>+Ene!L601+Feb!L601+Mar!L601+Abr!L601+May!L601+Jun!L601+Jul!L601+Ago!L601+Set!L601+Oct!L601+Nov!L601+Dic!L601</f>
        <v>9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5</v>
      </c>
      <c r="U601" s="33">
        <f t="shared" si="132"/>
        <v>59.969928166536945</v>
      </c>
      <c r="V601" s="44">
        <f t="shared" si="133"/>
        <v>0</v>
      </c>
      <c r="W601" s="23">
        <f>+Ene!N601+Feb!N601+Mar!N601+Abr!N601+May!N601+Jun!N601+Jul!N601+Ago!N601+Set!N601+Oct!N601+Nov!N601+Dic!N601</f>
        <v>4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18</v>
      </c>
      <c r="AA601" s="33">
        <f t="shared" si="135"/>
        <v>525.39404553415068</v>
      </c>
      <c r="AB601" s="37"/>
      <c r="AC601" s="24">
        <f>+Ene!P601+Feb!P601+Mar!P601+Abr!P601+May!P601+Jun!P601+Jul!P601+Ago!P601+Set!P601+Oct!P601+Nov!P601+Dic!P601</f>
        <v>26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2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22</v>
      </c>
      <c r="AJ601" s="33">
        <f t="shared" si="138"/>
        <v>45.833333333333329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2</v>
      </c>
      <c r="U605" s="33">
        <f t="shared" si="132"/>
        <v>16.680326523228189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6</v>
      </c>
      <c r="AA605" s="33">
        <f t="shared" si="135"/>
        <v>43.891733723482076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15</v>
      </c>
      <c r="AJ605" s="33">
        <f t="shared" si="138"/>
        <v>46.875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8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6</v>
      </c>
      <c r="O606" s="33">
        <f t="shared" si="130"/>
        <v>48.436657168328011</v>
      </c>
      <c r="P606" s="37" t="s">
        <v>953</v>
      </c>
      <c r="Q606" s="24">
        <f>+Ene!L606+Feb!L606+Mar!L606+Abr!L606+May!L606+Jun!L606+Jul!L606+Ago!L606+Set!L606+Oct!L606+Nov!L606+Dic!L606</f>
        <v>3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8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7</v>
      </c>
      <c r="AA606" s="33">
        <f t="shared" si="135"/>
        <v>51.207022677395756</v>
      </c>
      <c r="AB606" s="37"/>
      <c r="AC606" s="24">
        <f>+Ene!P606+Feb!P606+Mar!P606+Abr!P606+May!P606+Jun!P606+Jul!P606+Ago!P606+Set!P606+Oct!P606+Nov!P606+Dic!P606</f>
        <v>17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6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6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3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6</v>
      </c>
      <c r="AA608" s="33">
        <f t="shared" si="135"/>
        <v>55.391432791728214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6</v>
      </c>
      <c r="AO608" s="33">
        <f t="shared" si="139"/>
        <v>34.948741845293569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6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8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3</v>
      </c>
      <c r="O610" s="33">
        <f t="shared" si="130"/>
        <v>21.976095965271668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8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9</v>
      </c>
      <c r="AA610" s="33">
        <f t="shared" si="135"/>
        <v>71.839080459770116</v>
      </c>
      <c r="AB610" s="37"/>
      <c r="AC610" s="24">
        <f>+Ene!P610+Feb!P610+Mar!P610+Abr!P610+May!P610+Jun!P610+Jul!P610+Ago!P610+Set!P610+Oct!P610+Nov!P610+Dic!P610</f>
        <v>11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4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1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3</v>
      </c>
      <c r="U611" s="33">
        <f t="shared" si="132"/>
        <v>22.166902450789625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6</v>
      </c>
      <c r="AA611" s="33">
        <f t="shared" si="135"/>
        <v>47.892720306513411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10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7</v>
      </c>
      <c r="O612" s="33">
        <f t="shared" si="130"/>
        <v>60.618483037760598</v>
      </c>
      <c r="P612" s="37" t="s">
        <v>953</v>
      </c>
      <c r="Q612" s="24">
        <f>+Ene!L612+Feb!L612+Mar!L612+Abr!L612+May!L612+Jun!L612+Jul!L612+Ago!L612+Set!L612+Oct!L612+Nov!L612+Dic!L612</f>
        <v>2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10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14</v>
      </c>
      <c r="AA612" s="33">
        <f t="shared" si="135"/>
        <v>129.24667651403249</v>
      </c>
      <c r="AB612" s="37"/>
      <c r="AC612" s="24">
        <f>+Ene!P612+Feb!P612+Mar!P612+Abr!P612+May!P612+Jun!P612+Jul!P612+Ago!P612+Set!P612+Oct!P612+Nov!P612+Dic!P612</f>
        <v>19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7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13</v>
      </c>
      <c r="AJ612" s="33">
        <f t="shared" si="138"/>
        <v>9.7744360902255636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1</v>
      </c>
      <c r="AO612" s="33">
        <f t="shared" si="139"/>
        <v>5.8247903075489287</v>
      </c>
      <c r="AP612" s="37">
        <v>0</v>
      </c>
      <c r="AQ612" s="24">
        <f>+Ene!W612+Feb!W612+Mar!W612+Abr!W612+May!W612+Jun!W612+Jul!W612+Ago!W612+Set!W612+Oct!W612+Nov!W612+Dic!W612</f>
        <v>1</v>
      </c>
      <c r="AR612" s="33">
        <f t="shared" si="140"/>
        <v>0</v>
      </c>
      <c r="AS612" s="24">
        <f t="shared" si="141"/>
        <v>1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10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7</v>
      </c>
      <c r="O613" s="33">
        <f t="shared" si="130"/>
        <v>52.263664122537101</v>
      </c>
      <c r="P613" s="37" t="s">
        <v>953</v>
      </c>
      <c r="Q613" s="24">
        <f>+Ene!L613+Feb!L613+Mar!L613+Abr!L613+May!L613+Jun!L613+Jul!L613+Ago!L613+Set!L613+Oct!L613+Nov!L613+Dic!L613</f>
        <v>2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2</v>
      </c>
      <c r="U613" s="33">
        <f t="shared" si="132"/>
        <v>14.777934967193085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16</v>
      </c>
      <c r="AA613" s="33">
        <f t="shared" si="135"/>
        <v>127.7139208173691</v>
      </c>
      <c r="AB613" s="37"/>
      <c r="AC613" s="24">
        <f>+Ene!P613+Feb!P613+Mar!P613+Abr!P613+May!P613+Jun!P613+Jul!P613+Ago!P613+Set!P613+Oct!P613+Nov!P613+Dic!P613</f>
        <v>19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7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5</v>
      </c>
      <c r="AA614" s="33">
        <f t="shared" si="135"/>
        <v>46.159527326440177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5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5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5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3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4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3</v>
      </c>
      <c r="O618" s="33">
        <f t="shared" si="130"/>
        <v>20.196391988835806</v>
      </c>
      <c r="P618" s="37" t="s">
        <v>953</v>
      </c>
      <c r="Q618" s="24">
        <f>+Ene!L618+Feb!L618+Mar!L618+Abr!L618+May!L618+Jun!L618+Jul!L618+Ago!L618+Set!L618+Oct!L618+Nov!L618+Dic!L618</f>
        <v>3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9</v>
      </c>
      <c r="AA618" s="33">
        <f t="shared" si="135"/>
        <v>83.087149187592317</v>
      </c>
      <c r="AB618" s="37"/>
      <c r="AC618" s="24">
        <f>+Ene!P618+Feb!P618+Mar!P618+Abr!P618+May!P618+Jun!P618+Jul!P618+Ago!P618+Set!P618+Oct!P618+Nov!P618+Dic!P618</f>
        <v>9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2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3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25</v>
      </c>
      <c r="AA620" s="33">
        <f t="shared" si="135"/>
        <v>1094.5709281961472</v>
      </c>
      <c r="AB620" s="37"/>
      <c r="AC620" s="24">
        <f>+Ene!P620+Feb!P620+Mar!P620+Abr!P620+May!P620+Jun!P620+Jul!P620+Ago!P620+Set!P620+Oct!P620+Nov!P620+Dic!P620</f>
        <v>7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6</v>
      </c>
      <c r="AJ620" s="33">
        <f t="shared" si="138"/>
        <v>40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3</v>
      </c>
      <c r="AO620" s="33">
        <f t="shared" si="139"/>
        <v>80.731969860064595</v>
      </c>
      <c r="AP620" s="37">
        <v>0</v>
      </c>
      <c r="AQ620" s="24">
        <f>+Ene!W620+Feb!W620+Mar!W620+Abr!W620+May!W620+Jun!W620+Jul!W620+Ago!W620+Set!W620+Oct!W620+Nov!W620+Dic!W620</f>
        <v>3</v>
      </c>
      <c r="AR620" s="33">
        <f t="shared" si="140"/>
        <v>0</v>
      </c>
      <c r="AS620" s="24">
        <f t="shared" si="141"/>
        <v>3</v>
      </c>
      <c r="AT620" s="24">
        <f>+Ene!X620+Feb!X620+Mar!X620+Abr!X620+May!X620+Jun!X620+Jul!X620+Ago!X620+Set!X620+Oct!X620+Nov!X620+Dic!X620</f>
        <v>5</v>
      </c>
      <c r="AU620" s="33">
        <f t="shared" si="142"/>
        <v>166.66666666666669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3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3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5</v>
      </c>
      <c r="AA621" s="33">
        <f t="shared" si="135"/>
        <v>145.94279042615298</v>
      </c>
      <c r="AB621" s="37"/>
      <c r="AC621" s="24">
        <f>+Ene!P621+Feb!P621+Mar!P621+Abr!P621+May!P621+Jun!P621+Jul!P621+Ago!P621+Set!P621+Oct!P621+Nov!P621+Dic!P621</f>
        <v>7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3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12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19</v>
      </c>
      <c r="O622" s="33">
        <f t="shared" si="130"/>
        <v>292.60299718215003</v>
      </c>
      <c r="P622" s="37" t="s">
        <v>953</v>
      </c>
      <c r="Q622" s="24">
        <f>+Ene!L622+Feb!L622+Mar!L622+Abr!L622+May!L622+Jun!L622+Jul!L622+Ago!L622+Set!L622+Oct!L622+Nov!L622+Dic!L622</f>
        <v>9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1</v>
      </c>
      <c r="U622" s="33">
        <f t="shared" si="132"/>
        <v>10.582928499977108</v>
      </c>
      <c r="V622" s="44">
        <f t="shared" si="133"/>
        <v>0</v>
      </c>
      <c r="W622" s="23">
        <f>+Ene!N622+Feb!N622+Mar!N622+Abr!N622+May!N622+Jun!N622+Jul!N622+Ago!N622+Set!N622+Oct!N622+Nov!N622+Dic!N622</f>
        <v>11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48</v>
      </c>
      <c r="AA622" s="33">
        <f t="shared" si="135"/>
        <v>1206.030150753769</v>
      </c>
      <c r="AB622" s="37"/>
      <c r="AC622" s="24">
        <f>+Ene!P622+Feb!P622+Mar!P622+Abr!P622+May!P622+Jun!P622+Jul!P622+Ago!P622+Set!P622+Oct!P622+Nov!P622+Dic!P622</f>
        <v>40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10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12</v>
      </c>
      <c r="AJ622" s="33">
        <f t="shared" si="138"/>
        <v>14.457831325301203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17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13</v>
      </c>
      <c r="O623" s="33">
        <f t="shared" si="130"/>
        <v>170.17174309803994</v>
      </c>
      <c r="P623" s="37" t="s">
        <v>953</v>
      </c>
      <c r="Q623" s="24">
        <f>+Ene!L623+Feb!L623+Mar!L623+Abr!L623+May!L623+Jun!L623+Jul!L623+Ago!L623+Set!L623+Oct!L623+Nov!L623+Dic!L623</f>
        <v>9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13</v>
      </c>
      <c r="U623" s="33">
        <f t="shared" si="132"/>
        <v>116.94135992474708</v>
      </c>
      <c r="V623" s="44">
        <f t="shared" si="133"/>
        <v>0</v>
      </c>
      <c r="W623" s="23">
        <f>+Ene!N623+Feb!N623+Mar!N623+Abr!N623+May!N623+Jun!N623+Jul!N623+Ago!N623+Set!N623+Oct!N623+Nov!N623+Dic!N623</f>
        <v>15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43</v>
      </c>
      <c r="AA623" s="33">
        <f t="shared" si="135"/>
        <v>839.51581413510348</v>
      </c>
      <c r="AB623" s="37"/>
      <c r="AC623" s="24">
        <f>+Ene!P623+Feb!P623+Mar!P623+Abr!P623+May!P623+Jun!P623+Jul!P623+Ago!P623+Set!P623+Oct!P623+Nov!P623+Dic!P623</f>
        <v>39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8</v>
      </c>
      <c r="AO623" s="33">
        <f t="shared" si="139"/>
        <v>101.54861640010155</v>
      </c>
      <c r="AP623" s="37">
        <v>0</v>
      </c>
      <c r="AQ623" s="24">
        <f>+Ene!W623+Feb!W623+Mar!W623+Abr!W623+May!W623+Jun!W623+Jul!W623+Ago!W623+Set!W623+Oct!W623+Nov!W623+Dic!W623</f>
        <v>5</v>
      </c>
      <c r="AR623" s="33">
        <f t="shared" si="140"/>
        <v>0</v>
      </c>
      <c r="AS623" s="24">
        <f t="shared" si="141"/>
        <v>8</v>
      </c>
      <c r="AT623" s="24">
        <f>+Ene!X623+Feb!X623+Mar!X623+Abr!X623+May!X623+Jun!X623+Jul!X623+Ago!X623+Set!X623+Oct!X623+Nov!X623+Dic!X623</f>
        <v>2</v>
      </c>
      <c r="AU623" s="33">
        <f t="shared" si="142"/>
        <v>25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2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2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4</v>
      </c>
      <c r="AA624" s="33">
        <f t="shared" si="135"/>
        <v>78.094494338149161</v>
      </c>
      <c r="AB624" s="37"/>
      <c r="AC624" s="24">
        <f>+Ene!P624+Feb!P624+Mar!P624+Abr!P624+May!P624+Jun!P624+Jul!P624+Ago!P624+Set!P624+Oct!P624+Nov!P624+Dic!P624</f>
        <v>7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3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8</v>
      </c>
      <c r="O635" s="33">
        <f t="shared" si="130"/>
        <v>78.043178546165223</v>
      </c>
      <c r="P635" s="37" t="s">
        <v>953</v>
      </c>
      <c r="Q635" s="24">
        <f>+Ene!L635+Feb!L635+Mar!L635+Abr!L635+May!L635+Jun!L635+Jul!L635+Ago!L635+Set!L635+Oct!L635+Nov!L635+Dic!L635</f>
        <v>1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1</v>
      </c>
      <c r="U635" s="33">
        <f t="shared" si="132"/>
        <v>8.6279292675524868</v>
      </c>
      <c r="V635" s="44">
        <f t="shared" si="133"/>
        <v>0</v>
      </c>
      <c r="W635" s="23">
        <f>+Ene!N635+Feb!N635+Mar!N635+Abr!N635+May!N635+Jun!N635+Jul!N635+Ago!N635+Set!N635+Oct!N635+Nov!N635+Dic!N635</f>
        <v>3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8</v>
      </c>
      <c r="AA635" s="33">
        <f t="shared" si="135"/>
        <v>93.589143659335519</v>
      </c>
      <c r="AB635" s="37"/>
      <c r="AC635" s="24">
        <f>+Ene!P635+Feb!P635+Mar!P635+Abr!P635+May!P635+Jun!P635+Jul!P635+Ago!P635+Set!P635+Oct!P635+Nov!P635+Dic!P635</f>
        <v>12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2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2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7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6</v>
      </c>
      <c r="O636" s="33">
        <f t="shared" si="130"/>
        <v>263.13313649957439</v>
      </c>
      <c r="P636" s="37" t="s">
        <v>953</v>
      </c>
      <c r="Q636" s="24">
        <f>+Ene!L636+Feb!L636+Mar!L636+Abr!L636+May!L636+Jun!L636+Jul!L636+Ago!L636+Set!L636+Oct!L636+Nov!L636+Dic!L636</f>
        <v>3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6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19</v>
      </c>
      <c r="AA636" s="33">
        <f t="shared" si="135"/>
        <v>831.8739054290719</v>
      </c>
      <c r="AB636" s="37"/>
      <c r="AC636" s="24">
        <f>+Ene!P636+Feb!P636+Mar!P636+Abr!P636+May!P636+Jun!P636+Jul!P636+Ago!P636+Set!P636+Oct!P636+Nov!P636+Dic!P636</f>
        <v>16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10</v>
      </c>
      <c r="AO636" s="33">
        <f t="shared" si="139"/>
        <v>269.1065662002153</v>
      </c>
      <c r="AP636" s="37">
        <v>0</v>
      </c>
      <c r="AQ636" s="24">
        <f>+Ene!W636+Feb!W636+Mar!W636+Abr!W636+May!W636+Jun!W636+Jul!W636+Ago!W636+Set!W636+Oct!W636+Nov!W636+Dic!W636</f>
        <v>7</v>
      </c>
      <c r="AR636" s="33">
        <f t="shared" si="140"/>
        <v>0</v>
      </c>
      <c r="AS636" s="24">
        <f t="shared" si="141"/>
        <v>10</v>
      </c>
      <c r="AT636" s="24">
        <f>+Ene!X636+Feb!X636+Mar!X636+Abr!X636+May!X636+Jun!X636+Jul!X636+Ago!X636+Set!X636+Oct!X636+Nov!X636+Dic!X636</f>
        <v>4</v>
      </c>
      <c r="AU636" s="33">
        <f t="shared" si="142"/>
        <v>40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82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156</v>
      </c>
      <c r="O657" s="33">
        <f t="shared" si="144"/>
        <v>1379.8476893931279</v>
      </c>
      <c r="P657" s="37" t="s">
        <v>953</v>
      </c>
      <c r="Q657" s="24">
        <f>+Ene!L657+Feb!L657+Mar!L657+Abr!L657+May!L657+Jun!L657+Jul!L657+Ago!L657+Set!L657+Oct!L657+Nov!L657+Dic!L657</f>
        <v>66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40</v>
      </c>
      <c r="U657" s="33">
        <f t="shared" si="146"/>
        <v>312.91627928860549</v>
      </c>
      <c r="V657" s="44">
        <f t="shared" si="147"/>
        <v>0</v>
      </c>
      <c r="W657" s="23">
        <f>+Ene!N657+Feb!N657+Mar!N657+Abr!N657+May!N657+Jun!N657+Jul!N657+Ago!N657+Set!N657+Oct!N657+Nov!N657+Dic!N657</f>
        <v>80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276</v>
      </c>
      <c r="AA657" s="33">
        <f t="shared" si="149"/>
        <v>2848.2972136222911</v>
      </c>
      <c r="AB657" s="37"/>
      <c r="AC657" s="24">
        <f>+Ene!P657+Feb!P657+Mar!P657+Abr!P657+May!P657+Jun!P657+Jul!P657+Ago!P657+Set!P657+Oct!P657+Nov!P657+Dic!P657</f>
        <v>304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16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53</v>
      </c>
      <c r="AO657" s="33">
        <f t="shared" si="153"/>
        <v>346.17896799477472</v>
      </c>
      <c r="AP657" s="37">
        <v>0</v>
      </c>
      <c r="AQ657" s="24">
        <f>+Ene!W657+Feb!W657+Mar!W657+Abr!W657+May!W657+Jun!W657+Jul!W657+Ago!W657+Set!W657+Oct!W657+Nov!W657+Dic!W657</f>
        <v>56</v>
      </c>
      <c r="AR657" s="33">
        <f t="shared" si="154"/>
        <v>0</v>
      </c>
      <c r="AS657" s="24">
        <f t="shared" si="155"/>
        <v>53</v>
      </c>
      <c r="AT657" s="24">
        <f>+Ene!X657+Feb!X657+Mar!X657+Abr!X657+May!X657+Jun!X657+Jul!X657+Ago!X657+Set!X657+Oct!X657+Nov!X657+Dic!X657</f>
        <v>23</v>
      </c>
      <c r="AU657" s="33">
        <f t="shared" si="156"/>
        <v>43.39622641509434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9</v>
      </c>
      <c r="AA666" s="33">
        <f t="shared" si="149"/>
        <v>232.07839092315626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7</v>
      </c>
      <c r="AA668" s="33">
        <f t="shared" si="149"/>
        <v>47.258979206049148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6</v>
      </c>
      <c r="AO668" s="33">
        <f t="shared" si="153"/>
        <v>25.875452820424353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6</v>
      </c>
      <c r="AT668" s="24">
        <f>+Ene!X668+Feb!X668+Mar!X668+Abr!X668+May!X668+Jun!X668+Jul!X668+Ago!X668+Set!X668+Oct!X668+Nov!X668+Dic!X668</f>
        <v>1</v>
      </c>
      <c r="AU668" s="33">
        <f t="shared" si="156"/>
        <v>16.666666666666664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31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29</v>
      </c>
      <c r="O669" s="33">
        <f t="shared" si="144"/>
        <v>325.51940672314521</v>
      </c>
      <c r="P669" s="37" t="s">
        <v>953</v>
      </c>
      <c r="Q669" s="24">
        <f>+Ene!L669+Feb!L669+Mar!L669+Abr!L669+May!L669+Jun!L669+Jul!L669+Ago!L669+Set!L669+Oct!L669+Nov!L669+Dic!L669</f>
        <v>9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7</v>
      </c>
      <c r="U669" s="33">
        <f t="shared" si="146"/>
        <v>54.39714223755476</v>
      </c>
      <c r="V669" s="44">
        <f t="shared" si="147"/>
        <v>0</v>
      </c>
      <c r="W669" s="23">
        <f>+Ene!N669+Feb!N669+Mar!N669+Abr!N669+May!N669+Jun!N669+Jul!N669+Ago!N669+Set!N669+Oct!N669+Nov!N669+Dic!N669</f>
        <v>31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50</v>
      </c>
      <c r="AA669" s="33">
        <f t="shared" si="149"/>
        <v>976.18117922686451</v>
      </c>
      <c r="AB669" s="37"/>
      <c r="AC669" s="24">
        <f>+Ene!P669+Feb!P669+Mar!P669+Abr!P669+May!P669+Jun!P669+Jul!P669+Ago!P669+Set!P669+Oct!P669+Nov!P669+Dic!P669</f>
        <v>69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4</v>
      </c>
      <c r="AO669" s="33">
        <f t="shared" si="153"/>
        <v>50.774308200050775</v>
      </c>
      <c r="AP669" s="37">
        <v>0</v>
      </c>
      <c r="AQ669" s="24">
        <f>+Ene!W669+Feb!W669+Mar!W669+Abr!W669+May!W669+Jun!W669+Jul!W669+Ago!W669+Set!W669+Oct!W669+Nov!W669+Dic!W669</f>
        <v>1</v>
      </c>
      <c r="AR669" s="33">
        <f t="shared" si="154"/>
        <v>0</v>
      </c>
      <c r="AS669" s="24">
        <f t="shared" si="155"/>
        <v>4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1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2</v>
      </c>
      <c r="U670" s="33">
        <f t="shared" si="146"/>
        <v>13.49049127491358</v>
      </c>
      <c r="V670" s="44">
        <f t="shared" si="147"/>
        <v>0</v>
      </c>
      <c r="W670" s="23">
        <f>+Ene!N670+Feb!N670+Mar!N670+Abr!N670+May!N670+Jun!N670+Jul!N670+Ago!N670+Set!N670+Oct!N670+Nov!N670+Dic!N670</f>
        <v>1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4</v>
      </c>
      <c r="AA670" s="33">
        <f t="shared" si="149"/>
        <v>63.85696040868455</v>
      </c>
      <c r="AB670" s="37"/>
      <c r="AC670" s="24">
        <f>+Ene!P670+Feb!P670+Mar!P670+Abr!P670+May!P670+Jun!P670+Jul!P670+Ago!P670+Set!P670+Oct!P670+Nov!P670+Dic!P670</f>
        <v>4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18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16</v>
      </c>
      <c r="O671" s="33">
        <f t="shared" si="144"/>
        <v>155.89012139900137</v>
      </c>
      <c r="P671" s="37" t="s">
        <v>953</v>
      </c>
      <c r="Q671" s="24">
        <f>+Ene!L671+Feb!L671+Mar!L671+Abr!L671+May!L671+Jun!L671+Jul!L671+Ago!L671+Set!L671+Oct!L671+Nov!L671+Dic!L671</f>
        <v>8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10</v>
      </c>
      <c r="U671" s="33">
        <f t="shared" si="146"/>
        <v>67.452456374567902</v>
      </c>
      <c r="V671" s="44">
        <f t="shared" si="147"/>
        <v>0</v>
      </c>
      <c r="W671" s="23">
        <f>+Ene!N671+Feb!N671+Mar!N671+Abr!N671+May!N671+Jun!N671+Jul!N671+Ago!N671+Set!N671+Oct!N671+Nov!N671+Dic!N671</f>
        <v>18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44</v>
      </c>
      <c r="AA671" s="33">
        <f t="shared" si="149"/>
        <v>702.4265644955301</v>
      </c>
      <c r="AB671" s="37"/>
      <c r="AC671" s="24">
        <f>+Ene!P671+Feb!P671+Mar!P671+Abr!P671+May!P671+Jun!P671+Jul!P671+Ago!P671+Set!P671+Oct!P671+Nov!P671+Dic!P671</f>
        <v>42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11</v>
      </c>
      <c r="AO671" s="33">
        <f t="shared" si="153"/>
        <v>112.98274445357434</v>
      </c>
      <c r="AP671" s="37">
        <v>0</v>
      </c>
      <c r="AQ671" s="24">
        <f>+Ene!W671+Feb!W671+Mar!W671+Abr!W671+May!W671+Jun!W671+Jul!W671+Ago!W671+Set!W671+Oct!W671+Nov!W671+Dic!W671</f>
        <v>5</v>
      </c>
      <c r="AR671" s="33">
        <f t="shared" si="154"/>
        <v>0</v>
      </c>
      <c r="AS671" s="24">
        <f t="shared" si="155"/>
        <v>11</v>
      </c>
      <c r="AT671" s="24">
        <f>+Ene!X671+Feb!X671+Mar!X671+Abr!X671+May!X671+Jun!X671+Jul!X671+Ago!X671+Set!X671+Oct!X671+Nov!X671+Dic!X671</f>
        <v>5</v>
      </c>
      <c r="AU671" s="33">
        <f t="shared" si="156"/>
        <v>45.454545454545453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5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4</v>
      </c>
      <c r="O691" s="33">
        <f t="shared" si="144"/>
        <v>20.52884519993755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2</v>
      </c>
      <c r="U691" s="33">
        <f t="shared" si="146"/>
        <v>8.6255652100577933</v>
      </c>
      <c r="V691" s="44">
        <f t="shared" si="147"/>
        <v>0</v>
      </c>
      <c r="W691" s="23">
        <f>+Ene!N691+Feb!N691+Mar!N691+Abr!N691+May!N691+Jun!N691+Jul!N691+Ago!N691+Set!N691+Oct!N691+Nov!N691+Dic!N691</f>
        <v>4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8</v>
      </c>
      <c r="AA691" s="33">
        <f t="shared" si="149"/>
        <v>40.132437042239395</v>
      </c>
      <c r="AB691" s="37"/>
      <c r="AC691" s="24">
        <f>+Ene!P691+Feb!P691+Mar!P691+Abr!P691+May!P691+Jun!P691+Jul!P691+Ago!P691+Set!P691+Oct!P691+Nov!P691+Dic!P691</f>
        <v>10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9</v>
      </c>
      <c r="AJ691" s="33">
        <f t="shared" si="152"/>
        <v>6.5693430656934311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2</v>
      </c>
      <c r="AO691" s="33">
        <f t="shared" si="153"/>
        <v>6.4379063928410485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54"/>
        <v>0</v>
      </c>
      <c r="AS691" s="24">
        <f t="shared" si="155"/>
        <v>2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6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3</v>
      </c>
      <c r="O693" s="33">
        <f t="shared" si="144"/>
        <v>41.386436810717278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6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7</v>
      </c>
      <c r="AA693" s="33">
        <f t="shared" si="149"/>
        <v>94.517958412098295</v>
      </c>
      <c r="AB693" s="37"/>
      <c r="AC693" s="24">
        <f>+Ene!P693+Feb!P693+Mar!P693+Abr!P693+May!P693+Jun!P693+Jul!P693+Ago!P693+Set!P693+Oct!P693+Nov!P693+Dic!P693</f>
        <v>10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7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5</v>
      </c>
      <c r="O694" s="33">
        <f t="shared" si="144"/>
        <v>20.820137955901309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7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11</v>
      </c>
      <c r="AA694" s="33">
        <f t="shared" si="149"/>
        <v>74.264110180934381</v>
      </c>
      <c r="AB694" s="37"/>
      <c r="AC694" s="24">
        <f>+Ene!P694+Feb!P694+Mar!P694+Abr!P694+May!P694+Jun!P694+Jul!P694+Ago!P694+Set!P694+Oct!P694+Nov!P694+Dic!P694</f>
        <v>15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2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3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6</v>
      </c>
      <c r="O700" s="33">
        <f t="shared" si="144"/>
        <v>48.306849548870701</v>
      </c>
      <c r="P700" s="37" t="s">
        <v>953</v>
      </c>
      <c r="Q700" s="24">
        <f>+Ene!L700+Feb!L700+Mar!L700+Abr!L700+May!L700+Jun!L700+Jul!L700+Ago!L700+Set!L700+Oct!L700+Nov!L700+Dic!L700</f>
        <v>8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10</v>
      </c>
      <c r="U700" s="33">
        <f t="shared" si="146"/>
        <v>55.473628939858642</v>
      </c>
      <c r="V700" s="44">
        <f t="shared" si="147"/>
        <v>0</v>
      </c>
      <c r="W700" s="23">
        <f>+Ene!N700+Feb!N700+Mar!N700+Abr!N700+May!N700+Jun!N700+Jul!N700+Ago!N700+Set!N700+Oct!N700+Nov!N700+Dic!N700</f>
        <v>3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8</v>
      </c>
      <c r="AA700" s="33">
        <f t="shared" si="149"/>
        <v>108.0205238995409</v>
      </c>
      <c r="AB700" s="37"/>
      <c r="AC700" s="24">
        <f>+Ene!P700+Feb!P700+Mar!P700+Abr!P700+May!P700+Jun!P700+Jul!P700+Ago!P700+Set!P700+Oct!P700+Nov!P700+Dic!P700</f>
        <v>17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2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5</v>
      </c>
      <c r="AO708" s="33">
        <f t="shared" si="153"/>
        <v>83.056478405315602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5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3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1</v>
      </c>
      <c r="O713" s="33">
        <f t="shared" si="158"/>
        <v>16.896180726320353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3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3</v>
      </c>
      <c r="AA713" s="33">
        <f t="shared" si="163"/>
        <v>58.570870753611871</v>
      </c>
      <c r="AB713" s="37"/>
      <c r="AC713" s="24">
        <f>+Ene!P713+Feb!P713+Mar!P713+Abr!P713+May!P713+Jun!P713+Jul!P713+Ago!P713+Set!P713+Oct!P713+Nov!P713+Dic!P713</f>
        <v>4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2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2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1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1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6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9</v>
      </c>
      <c r="O717" s="33">
        <f t="shared" si="158"/>
        <v>58.853067356417689</v>
      </c>
      <c r="P717" s="37" t="s">
        <v>953</v>
      </c>
      <c r="Q717" s="24">
        <f>+Ene!L717+Feb!L717+Mar!L717+Abr!L717+May!L717+Jun!L717+Jul!L717+Ago!L717+Set!L717+Oct!L717+Nov!L717+Dic!L717</f>
        <v>1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6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22</v>
      </c>
      <c r="AA717" s="33">
        <f t="shared" si="163"/>
        <v>227.03818369453046</v>
      </c>
      <c r="AB717" s="37"/>
      <c r="AC717" s="24">
        <f>+Ene!P717+Feb!P717+Mar!P717+Abr!P717+May!P717+Jun!P717+Jul!P717+Ago!P717+Set!P717+Oct!P717+Nov!P717+Dic!P717</f>
        <v>16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3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11</v>
      </c>
      <c r="AJ717" s="33">
        <f t="shared" si="166"/>
        <v>110.00000000000001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5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4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7</v>
      </c>
      <c r="O718" s="33">
        <f t="shared" si="158"/>
        <v>86.205352896943495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2</v>
      </c>
      <c r="U718" s="33">
        <f t="shared" si="160"/>
        <v>22.2520221270928</v>
      </c>
      <c r="V718" s="44">
        <f t="shared" si="161"/>
        <v>0</v>
      </c>
      <c r="W718" s="23">
        <f>+Ene!N718+Feb!N718+Mar!N718+Abr!N718+May!N718+Jun!N718+Jul!N718+Ago!N718+Set!N718+Oct!N718+Nov!N718+Dic!N718</f>
        <v>4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14</v>
      </c>
      <c r="AA718" s="33">
        <f t="shared" si="163"/>
        <v>223.49936143039594</v>
      </c>
      <c r="AB718" s="37"/>
      <c r="AC718" s="24">
        <f>+Ene!P718+Feb!P718+Mar!P718+Abr!P718+May!P718+Jun!P718+Jul!P718+Ago!P718+Set!P718+Oct!P718+Nov!P718+Dic!P718</f>
        <v>14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3</v>
      </c>
      <c r="AJ718" s="33">
        <f t="shared" si="166"/>
        <v>7.1428571428571423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3</v>
      </c>
      <c r="AA721" s="33">
        <f t="shared" si="163"/>
        <v>40.507696462327843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2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3</v>
      </c>
      <c r="AO721" s="33">
        <f t="shared" si="167"/>
        <v>25.875452820424353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3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2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3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2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3</v>
      </c>
      <c r="AA726" s="33">
        <f t="shared" si="163"/>
        <v>47.892720306513411</v>
      </c>
      <c r="AB726" s="37"/>
      <c r="AC726" s="24">
        <f>+Ene!P726+Feb!P726+Mar!P726+Abr!P726+May!P726+Jun!P726+Jul!P726+Ago!P726+Set!P726+Oct!P726+Nov!P726+Dic!P726</f>
        <v>5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4</v>
      </c>
      <c r="AJ726" s="33">
        <f t="shared" si="166"/>
        <v>1.6129032258064515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1</v>
      </c>
      <c r="AO726" s="33">
        <f t="shared" si="167"/>
        <v>10.271158586688578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1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15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21</v>
      </c>
      <c r="O729" s="33">
        <f t="shared" si="158"/>
        <v>82.361927168816862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15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26</v>
      </c>
      <c r="AA729" s="33">
        <f t="shared" si="163"/>
        <v>88.940580850408793</v>
      </c>
      <c r="AB729" s="37"/>
      <c r="AC729" s="24">
        <f>+Ene!P729+Feb!P729+Mar!P729+Abr!P729+May!P729+Jun!P729+Jul!P729+Ago!P729+Set!P729+Oct!P729+Nov!P729+Dic!P729</f>
        <v>45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1</v>
      </c>
      <c r="AU729" s="33">
        <f t="shared" si="170"/>
        <v>50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19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7</v>
      </c>
      <c r="O732" s="33">
        <f t="shared" si="158"/>
        <v>119.39441376226669</v>
      </c>
      <c r="P732" s="37" t="s">
        <v>953</v>
      </c>
      <c r="Q732" s="24">
        <f>+Ene!L732+Feb!L732+Mar!L732+Abr!L732+May!L732+Jun!L732+Jul!L732+Ago!L732+Set!L732+Oct!L732+Nov!L732+Dic!L732</f>
        <v>5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2</v>
      </c>
      <c r="U732" s="33">
        <f t="shared" si="160"/>
        <v>30.81905064602352</v>
      </c>
      <c r="V732" s="44">
        <f t="shared" si="161"/>
        <v>0</v>
      </c>
      <c r="W732" s="23">
        <f>+Ene!N732+Feb!N732+Mar!N732+Abr!N732+May!N732+Jun!N732+Jul!N732+Ago!N732+Set!N732+Oct!N732+Nov!N732+Dic!N732</f>
        <v>13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34</v>
      </c>
      <c r="AA732" s="33">
        <f t="shared" si="163"/>
        <v>663.80320187426787</v>
      </c>
      <c r="AB732" s="37"/>
      <c r="AC732" s="24">
        <f>+Ene!P732+Feb!P732+Mar!P732+Abr!P732+May!P732+Jun!P732+Jul!P732+Ago!P732+Set!P732+Oct!P732+Nov!P732+Dic!P732</f>
        <v>31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1</v>
      </c>
      <c r="AJ732" s="33">
        <f t="shared" si="166"/>
        <v>3.5714285714285712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8</v>
      </c>
      <c r="O733" s="33">
        <f t="shared" si="158"/>
        <v>116.53050862959961</v>
      </c>
      <c r="P733" s="37" t="s">
        <v>953</v>
      </c>
      <c r="Q733" s="24">
        <f>+Ene!L733+Feb!L733+Mar!L733+Abr!L733+May!L733+Jun!L733+Jul!L733+Ago!L733+Set!L733+Oct!L733+Nov!L733+Dic!L733</f>
        <v>5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1</v>
      </c>
      <c r="U733" s="33">
        <f t="shared" si="160"/>
        <v>12.882829796243644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9</v>
      </c>
      <c r="AA733" s="33">
        <f t="shared" si="163"/>
        <v>157.6182136602452</v>
      </c>
      <c r="AB733" s="37"/>
      <c r="AC733" s="24">
        <f>+Ene!P733+Feb!P733+Mar!P733+Abr!P733+May!P733+Jun!P733+Jul!P733+Ago!P733+Set!P733+Oct!P733+Nov!P733+Dic!P733</f>
        <v>15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9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3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5</v>
      </c>
      <c r="O735" s="33">
        <f t="shared" si="158"/>
        <v>92.349223087486251</v>
      </c>
      <c r="P735" s="37" t="s">
        <v>953</v>
      </c>
      <c r="Q735" s="24">
        <f>+Ene!L735+Feb!L735+Mar!L735+Abr!L735+May!L735+Jun!L735+Jul!L735+Ago!L735+Set!L735+Oct!L735+Nov!L735+Dic!L735</f>
        <v>2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3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10</v>
      </c>
      <c r="AA735" s="33">
        <f t="shared" si="163"/>
        <v>195.2362358453729</v>
      </c>
      <c r="AB735" s="37"/>
      <c r="AC735" s="24">
        <f>+Ene!P735+Feb!P735+Mar!P735+Abr!P735+May!P735+Jun!P735+Jul!P735+Ago!P735+Set!P735+Oct!P735+Nov!P735+Dic!P735</f>
        <v>10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5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6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2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1</v>
      </c>
      <c r="O744" s="33">
        <f t="shared" si="158"/>
        <v>3.7025552399231829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2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30</v>
      </c>
      <c r="AA744" s="33">
        <f t="shared" si="163"/>
        <v>124.42453651860149</v>
      </c>
      <c r="AB744" s="37"/>
      <c r="AC744" s="24">
        <f>+Ene!P744+Feb!P744+Mar!P744+Abr!P744+May!P744+Jun!P744+Jul!P744+Ago!P744+Set!P744+Oct!P744+Nov!P744+Dic!P744</f>
        <v>3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30</v>
      </c>
      <c r="AJ744" s="33">
        <f t="shared" si="166"/>
        <v>96.774193548387103</v>
      </c>
      <c r="AK744" s="24">
        <f>+Ene!S744+Feb!S744+Mar!S744+Abr!S744+May!S744+Jun!S744+Jul!S744+Ago!S744+Set!S744+Oct!S744+Nov!S744+Dic!S744</f>
        <v>1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14</v>
      </c>
      <c r="AO744" s="33">
        <f t="shared" si="167"/>
        <v>50</v>
      </c>
      <c r="AP744" s="37">
        <v>0</v>
      </c>
      <c r="AQ744" s="24">
        <f>+Ene!W744+Feb!W744+Mar!W744+Abr!W744+May!W744+Jun!W744+Jul!W744+Ago!W744+Set!W744+Oct!W744+Nov!W744+Dic!W744</f>
        <v>1</v>
      </c>
      <c r="AR744" s="33">
        <f t="shared" si="168"/>
        <v>0</v>
      </c>
      <c r="AS744" s="24">
        <f t="shared" si="169"/>
        <v>14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1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1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5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1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1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5</v>
      </c>
      <c r="AA754" s="33">
        <f t="shared" si="163"/>
        <v>67.512827437213076</v>
      </c>
      <c r="AB754" s="37"/>
      <c r="AC754" s="24">
        <f>+Ene!P754+Feb!P754+Mar!P754+Abr!P754+May!P754+Jun!P754+Jul!P754+Ago!P754+Set!P754+Oct!P754+Nov!P754+Dic!P754</f>
        <v>1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1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2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2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13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18</v>
      </c>
      <c r="O760" s="33">
        <f t="shared" si="158"/>
        <v>76.847941636287061</v>
      </c>
      <c r="P760" s="37" t="s">
        <v>953</v>
      </c>
      <c r="Q760" s="24">
        <f>+Ene!L760+Feb!L760+Mar!L760+Abr!L760+May!L760+Jun!L760+Jul!L760+Ago!L760+Set!L760+Oct!L760+Nov!L760+Dic!L760</f>
        <v>6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15</v>
      </c>
      <c r="U760" s="33">
        <f t="shared" si="160"/>
        <v>53.815085179472732</v>
      </c>
      <c r="V760" s="37">
        <f t="shared" si="161"/>
        <v>0</v>
      </c>
      <c r="W760" s="23">
        <f>+Ene!N760+Feb!N760+Mar!N760+Abr!N760+May!N760+Jun!N760+Jul!N760+Ago!N760+Set!N760+Oct!N760+Nov!N760+Dic!N760</f>
        <v>10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40</v>
      </c>
      <c r="AA760" s="33">
        <f t="shared" si="163"/>
        <v>167.26603663126204</v>
      </c>
      <c r="AB760" s="37"/>
      <c r="AC760" s="24">
        <f>+Ene!P760+Feb!P760+Mar!P760+Abr!P760+May!P760+Jun!P760+Jul!P760+Ago!P760+Set!P760+Oct!P760+Nov!P760+Dic!P760</f>
        <v>37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11</v>
      </c>
      <c r="AJ760" s="33">
        <f t="shared" si="166"/>
        <v>0</v>
      </c>
      <c r="AK760" s="24">
        <f>+Ene!S760+Feb!S760+Mar!S760+Abr!S760+May!S760+Jun!S760+Jul!S760+Ago!S760+Set!S760+Oct!S760+Nov!S760+Dic!S760</f>
        <v>2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11</v>
      </c>
      <c r="AO760" s="33">
        <f t="shared" si="167"/>
        <v>29.660788437685376</v>
      </c>
      <c r="AP760" s="37">
        <v>0</v>
      </c>
      <c r="AQ760" s="24">
        <f>+Ene!W760+Feb!W760+Mar!W760+Abr!W760+May!W760+Jun!W760+Jul!W760+Ago!W760+Set!W760+Oct!W760+Nov!W760+Dic!W760</f>
        <v>7</v>
      </c>
      <c r="AR760" s="33">
        <f t="shared" si="168"/>
        <v>0</v>
      </c>
      <c r="AS760" s="24">
        <f t="shared" si="169"/>
        <v>11</v>
      </c>
      <c r="AT760" s="24">
        <f>+Ene!X760+Feb!X760+Mar!X760+Abr!X760+May!X760+Jun!X760+Jul!X760+Ago!X760+Set!X760+Oct!X760+Nov!X760+Dic!X760</f>
        <v>4</v>
      </c>
      <c r="AU760" s="33">
        <f t="shared" si="170"/>
        <v>36.363636363636367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12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11</v>
      </c>
      <c r="O761" s="33">
        <f t="shared" si="158"/>
        <v>92.401270475805248</v>
      </c>
      <c r="P761" s="37" t="s">
        <v>953</v>
      </c>
      <c r="Q761" s="24">
        <f>+Ene!L761+Feb!L761+Mar!L761+Abr!L761+May!L761+Jun!L761+Jul!L761+Ago!L761+Set!L761+Oct!L761+Nov!L761+Dic!L761</f>
        <v>6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12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17</v>
      </c>
      <c r="AA761" s="33">
        <f t="shared" si="163"/>
        <v>198.87693027608796</v>
      </c>
      <c r="AB761" s="37"/>
      <c r="AC761" s="24">
        <f>+Ene!P761+Feb!P761+Mar!P761+Abr!P761+May!P761+Jun!P761+Jul!P761+Ago!P761+Set!P761+Oct!P761+Nov!P761+Dic!P761</f>
        <v>29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2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1</v>
      </c>
      <c r="AO761" s="33">
        <f t="shared" si="167"/>
        <v>7.4338388343740709</v>
      </c>
      <c r="AP761" s="37">
        <v>0</v>
      </c>
      <c r="AQ761" s="24">
        <f>+Ene!W761+Feb!W761+Mar!W761+Abr!W761+May!W761+Jun!W761+Jul!W761+Ago!W761+Set!W761+Oct!W761+Nov!W761+Dic!W761</f>
        <v>1</v>
      </c>
      <c r="AR761" s="33">
        <f t="shared" si="168"/>
        <v>0</v>
      </c>
      <c r="AS761" s="24">
        <f t="shared" si="169"/>
        <v>1</v>
      </c>
      <c r="AT761" s="24">
        <f>+Ene!X761+Feb!X761+Mar!X761+Abr!X761+May!X761+Jun!X761+Jul!X761+Ago!X761+Set!X761+Oct!X761+Nov!X761+Dic!X761</f>
        <v>1</v>
      </c>
      <c r="AU761" s="33">
        <f t="shared" si="170"/>
        <v>100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30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23</v>
      </c>
      <c r="O762" s="33">
        <f t="shared" si="158"/>
        <v>57.152552053093743</v>
      </c>
      <c r="P762" s="37" t="s">
        <v>953</v>
      </c>
      <c r="Q762" s="24">
        <f>+Ene!L762+Feb!L762+Mar!L762+Abr!L762+May!L762+Jun!L762+Jul!L762+Ago!L762+Set!L762+Oct!L762+Nov!L762+Dic!L762</f>
        <v>2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29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70</v>
      </c>
      <c r="AA762" s="33">
        <f t="shared" si="163"/>
        <v>95.274390243902431</v>
      </c>
      <c r="AB762" s="37"/>
      <c r="AC762" s="24">
        <f>+Ene!P762+Feb!P762+Mar!P762+Abr!P762+May!P762+Jun!P762+Jul!P762+Ago!P762+Set!P762+Oct!P762+Nov!P762+Dic!P762</f>
        <v>55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51</v>
      </c>
      <c r="AO762" s="33">
        <f t="shared" si="167"/>
        <v>53.560176433522365</v>
      </c>
      <c r="AP762" s="37">
        <v>0</v>
      </c>
      <c r="AQ762" s="24">
        <f>+Ene!W762+Feb!W762+Mar!W762+Abr!W762+May!W762+Jun!W762+Jul!W762+Ago!W762+Set!W762+Oct!W762+Nov!W762+Dic!W762</f>
        <v>18</v>
      </c>
      <c r="AR762" s="33">
        <f t="shared" si="168"/>
        <v>0</v>
      </c>
      <c r="AS762" s="24">
        <f t="shared" si="169"/>
        <v>51</v>
      </c>
      <c r="AT762" s="24">
        <f>+Ene!X762+Feb!X762+Mar!X762+Abr!X762+May!X762+Jun!X762+Jul!X762+Ago!X762+Set!X762+Oct!X762+Nov!X762+Dic!X762</f>
        <v>16</v>
      </c>
      <c r="AU762" s="33">
        <f t="shared" si="170"/>
        <v>31.372549019607842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44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53</v>
      </c>
      <c r="O763" s="33">
        <f t="shared" ref="O763:O772" si="172">IFERROR(N763/M763,0)*100</f>
        <v>154.76865379134753</v>
      </c>
      <c r="P763" s="37" t="s">
        <v>953</v>
      </c>
      <c r="Q763" s="24">
        <f>+Ene!L763+Feb!L763+Mar!L763+Abr!L763+May!L763+Jun!L763+Jul!L763+Ago!L763+Set!L763+Oct!L763+Nov!L763+Dic!L763</f>
        <v>47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37</v>
      </c>
      <c r="U763" s="33">
        <f t="shared" ref="U763:U772" si="174">IFERROR(T763/S763,0)*100</f>
        <v>76.687851171065134</v>
      </c>
      <c r="V763" s="37">
        <f t="shared" si="161"/>
        <v>0</v>
      </c>
      <c r="W763" s="23">
        <f>+Ene!N763+Feb!N763+Mar!N763+Abr!N763+May!N763+Jun!N763+Jul!N763+Ago!N763+Set!N763+Oct!N763+Nov!N763+Dic!N763</f>
        <v>43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144</v>
      </c>
      <c r="AA763" s="33">
        <f t="shared" ref="AA763:AA772" si="176">IFERROR(Z763/Y763,0)*100</f>
        <v>292.87937030935382</v>
      </c>
      <c r="AB763" s="37"/>
      <c r="AC763" s="24">
        <f>+Ene!P763+Feb!P763+Mar!P763+Abr!P763+May!P763+Jun!P763+Jul!P763+Ago!P763+Set!P763+Oct!P763+Nov!P763+Dic!P763</f>
        <v>144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13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32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1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17</v>
      </c>
      <c r="AO763" s="33">
        <f t="shared" ref="AO763:AO772" si="180">IFERROR(AN763/AM763,0)*100</f>
        <v>30.377756334655658</v>
      </c>
      <c r="AP763" s="37">
        <v>0</v>
      </c>
      <c r="AQ763" s="24">
        <f>+Ene!W763+Feb!W763+Mar!W763+Abr!W763+May!W763+Jun!W763+Jul!W763+Ago!W763+Set!W763+Oct!W763+Nov!W763+Dic!W763</f>
        <v>19</v>
      </c>
      <c r="AR763" s="33">
        <f t="shared" ref="AR763:AR772" si="181">IFERROR(AQ763/AP763,0)*100</f>
        <v>0</v>
      </c>
      <c r="AS763" s="24">
        <f t="shared" ref="AS763:AS772" si="182">+AN763</f>
        <v>17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11.76470588235294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4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37</v>
      </c>
      <c r="O764" s="33">
        <f t="shared" si="172"/>
        <v>171.25729284636253</v>
      </c>
      <c r="P764" s="37" t="s">
        <v>953</v>
      </c>
      <c r="Q764" s="24">
        <f>+Ene!L764+Feb!L764+Mar!L764+Abr!L764+May!L764+Jun!L764+Jul!L764+Ago!L764+Set!L764+Oct!L764+Nov!L764+Dic!L764</f>
        <v>11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6</v>
      </c>
      <c r="U764" s="33">
        <f t="shared" si="174"/>
        <v>23.354642303019233</v>
      </c>
      <c r="V764" s="37">
        <f t="shared" si="161"/>
        <v>0</v>
      </c>
      <c r="W764" s="23">
        <f>+Ene!N764+Feb!N764+Mar!N764+Abr!N764+May!N764+Jun!N764+Jul!N764+Ago!N764+Set!N764+Oct!N764+Nov!N764+Dic!N764</f>
        <v>4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70</v>
      </c>
      <c r="AA764" s="33">
        <f t="shared" si="176"/>
        <v>368.63447258939391</v>
      </c>
      <c r="AB764" s="37"/>
      <c r="AC764" s="24">
        <f>+Ene!P764+Feb!P764+Mar!P764+Abr!P764+May!P764+Jun!P764+Jul!P764+Ago!P764+Set!P764+Oct!P764+Nov!P764+Dic!P764</f>
        <v>52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5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72</v>
      </c>
      <c r="AJ764" s="33">
        <f t="shared" si="179"/>
        <v>0</v>
      </c>
      <c r="AK764" s="24">
        <f>+Ene!S764+Feb!S764+Mar!S764+Abr!S764+May!S764+Jun!S764+Jul!S764+Ago!S764+Set!S764+Oct!S764+Nov!S764+Dic!S764</f>
        <v>1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20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3</v>
      </c>
      <c r="AA765" s="33">
        <f t="shared" si="176"/>
        <v>27.695716395864107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4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1</v>
      </c>
      <c r="AO765" s="33">
        <f t="shared" si="180"/>
        <v>5.8247903075489287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1</v>
      </c>
      <c r="AT765" s="24">
        <f>+Ene!X765+Feb!X765+Mar!X765+Abr!X765+May!X765+Jun!X765+Jul!X765+Ago!X765+Set!X765+Oct!X765+Nov!X765+Dic!X765</f>
        <v>1</v>
      </c>
      <c r="AU765" s="33">
        <f t="shared" si="183"/>
        <v>100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10</v>
      </c>
      <c r="O767" s="33">
        <f t="shared" si="172"/>
        <v>191.33694429297344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4</v>
      </c>
      <c r="AA767" s="33">
        <f t="shared" si="176"/>
        <v>78.094494338149161</v>
      </c>
      <c r="AB767" s="37"/>
      <c r="AC767" s="24">
        <f>+Ene!P767+Feb!P767+Mar!P767+Abr!P767+May!P767+Jun!P767+Jul!P767+Ago!P767+Set!P767+Oct!P767+Nov!P767+Dic!P767</f>
        <v>10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10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5</v>
      </c>
      <c r="O768" s="33">
        <f t="shared" si="172"/>
        <v>95.668472146486721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9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14</v>
      </c>
      <c r="AA768" s="33">
        <f t="shared" si="176"/>
        <v>273.33073018352206</v>
      </c>
      <c r="AB768" s="37"/>
      <c r="AC768" s="24">
        <f>+Ene!P768+Feb!P768+Mar!P768+Abr!P768+May!P768+Jun!P768+Jul!P768+Ago!P768+Set!P768+Oct!P768+Nov!P768+Dic!P768</f>
        <v>15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5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1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76</v>
      </c>
      <c r="AA771" s="33">
        <f t="shared" si="176"/>
        <v>2218.3304144775248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8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37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1</v>
      </c>
      <c r="AO771" s="33">
        <f t="shared" si="180"/>
        <v>17.940437746681017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1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8</v>
      </c>
      <c r="O772" s="33">
        <f t="shared" si="172"/>
        <v>350.84418199943258</v>
      </c>
      <c r="P772" s="37" t="s">
        <v>953</v>
      </c>
      <c r="Q772" s="24">
        <f>+Ene!L772+Feb!L772+Mar!L772+Abr!L772+May!L772+Jun!L772+Jul!L772+Ago!L772+Set!L772+Oct!L772+Nov!L772+Dic!L772</f>
        <v>4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3</v>
      </c>
      <c r="U772" s="33">
        <f t="shared" si="174"/>
        <v>118.86358924635947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15</v>
      </c>
      <c r="AA772" s="33">
        <f t="shared" si="176"/>
        <v>656.74255691768838</v>
      </c>
      <c r="AB772" s="37"/>
      <c r="AC772" s="24">
        <f>+Ene!P772+Feb!P772+Mar!P772+Abr!P772+May!P772+Jun!P772+Jul!P772+Ago!P772+Set!P772+Oct!P772+Nov!P772+Dic!P772</f>
        <v>13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14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14</v>
      </c>
      <c r="O773" s="33">
        <f t="shared" ref="O773" si="185">IFERROR(N773/M773,0)*100</f>
        <v>138.39731553344791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13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24</v>
      </c>
      <c r="AA773" s="33">
        <f t="shared" ref="AA773" si="189">IFERROR(Z773/Y773,0)*100</f>
        <v>383.14176245210729</v>
      </c>
      <c r="AB773" s="37"/>
      <c r="AC773" s="24">
        <f>+Ene!P773+Feb!P773+Mar!P773+Abr!P773+May!P773+Jun!P773+Jul!P773+Ago!P773+Set!P773+Oct!P773+Nov!P773+Dic!P773</f>
        <v>34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14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24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1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2</v>
      </c>
      <c r="O774" s="33">
        <f t="shared" ref="O774:O775" si="198">IFERROR(N774/M774,0)*100</f>
        <v>39.990538133812308</v>
      </c>
      <c r="P774" s="37" t="s">
        <v>953</v>
      </c>
      <c r="Q774" s="24">
        <f>+Ene!L774+Feb!L774+Mar!L774+Abr!L774+May!L774+Jun!L774+Jul!L774+Ago!L774+Set!L774+Oct!L774+Nov!L774+Dic!L774</f>
        <v>1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1</v>
      </c>
      <c r="U774" s="33">
        <f t="shared" ref="U774:U775" si="200">IFERROR(T774/S774,0)*100</f>
        <v>13.77705415023634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1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3</v>
      </c>
      <c r="AA774" s="33">
        <f t="shared" ref="AA774:AA775" si="203">IFERROR(Z774/Y774,0)*100</f>
        <v>105.70824524312896</v>
      </c>
      <c r="AB774" s="37"/>
      <c r="AC774" s="24">
        <f>+Ene!P774+Feb!P774+Mar!P774+Abr!P774+May!P774+Jun!P774+Jul!P774+Ago!P774+Set!P774+Oct!P774+Nov!P774+Dic!P774</f>
        <v>4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3</v>
      </c>
      <c r="AO774" s="33">
        <f t="shared" ref="AO774:AO775" si="207">IFERROR(AN774/AM774,0)*100</f>
        <v>72.080730418068242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3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65</v>
      </c>
      <c r="AA776" s="33">
        <f t="shared" ref="AA776:AA779" si="216">IFERROR(Z776/Y776,0)*100</f>
        <v>1897.2562755399886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7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49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6</v>
      </c>
      <c r="AO776" s="33">
        <f t="shared" ref="AO776:AO779" si="220">IFERROR(AN776/AM776,0)*100</f>
        <v>107.64262648008609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6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22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42</v>
      </c>
      <c r="O777" s="33">
        <f t="shared" si="212"/>
        <v>297.50397977168751</v>
      </c>
      <c r="P777" s="37" t="s">
        <v>953</v>
      </c>
      <c r="Q777" s="24">
        <f>+Ene!L777+Feb!L777+Mar!L777+Abr!L777+May!L777+Jun!L777+Jul!L777+Ago!L777+Set!L777+Oct!L777+Nov!L777+Dic!L777</f>
        <v>28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11</v>
      </c>
      <c r="U777" s="33">
        <f t="shared" si="214"/>
        <v>79.084529921084837</v>
      </c>
      <c r="V777" s="37">
        <f t="shared" si="201"/>
        <v>0</v>
      </c>
      <c r="W777" s="23">
        <f>+Ene!N777+Feb!N777+Mar!N777+Abr!N777+May!N777+Jun!N777+Jul!N777+Ago!N777+Set!N777+Oct!N777+Nov!N777+Dic!N777</f>
        <v>22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83</v>
      </c>
      <c r="AA777" s="33">
        <f t="shared" si="216"/>
        <v>970.98736546560588</v>
      </c>
      <c r="AB777" s="37"/>
      <c r="AC777" s="24">
        <f>+Ene!P777+Feb!P777+Mar!P777+Abr!P777+May!P777+Jun!P777+Jul!P777+Ago!P777+Set!P777+Oct!P777+Nov!P777+Dic!P777</f>
        <v>92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21</v>
      </c>
      <c r="AO777" s="33">
        <f t="shared" si="220"/>
        <v>156.11061552185546</v>
      </c>
      <c r="AP777" s="37">
        <v>0</v>
      </c>
      <c r="AQ777" s="24">
        <f>+Ene!W777+Feb!W777+Mar!W777+Abr!W777+May!W777+Jun!W777+Jul!W777+Ago!W777+Set!W777+Oct!W777+Nov!W777+Dic!W777</f>
        <v>18</v>
      </c>
      <c r="AR777" s="33">
        <f t="shared" si="221"/>
        <v>0</v>
      </c>
      <c r="AS777" s="24">
        <f t="shared" si="222"/>
        <v>21</v>
      </c>
      <c r="AT777" s="24">
        <f>+Ene!X777+Feb!X777+Mar!X777+Abr!X777+May!X777+Jun!X777+Jul!X777+Ago!X777+Set!X777+Oct!X777+Nov!X777+Dic!X777</f>
        <v>10</v>
      </c>
      <c r="AU777" s="33">
        <f t="shared" si="223"/>
        <v>47.619047619047613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8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6</v>
      </c>
      <c r="O778" s="33">
        <f t="shared" si="212"/>
        <v>96.596357892190412</v>
      </c>
      <c r="P778" s="37" t="s">
        <v>953</v>
      </c>
      <c r="Q778" s="24">
        <f>+Ene!L778+Feb!L778+Mar!L778+Abr!L778+May!L778+Jun!L778+Jul!L778+Ago!L778+Set!L778+Oct!L778+Nov!L778+Dic!L778</f>
        <v>1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6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75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15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1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90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24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8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3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2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8</v>
      </c>
      <c r="O781" s="33">
        <f t="shared" si="225"/>
        <v>256.6302830320974</v>
      </c>
      <c r="P781" s="37" t="s">
        <v>953</v>
      </c>
      <c r="Q781" s="24">
        <f>+Ene!L781+Feb!L781+Mar!L781+Abr!L781+May!L781+Jun!L781+Jul!L781+Ago!L781+Set!L781+Oct!L781+Nov!L781+Dic!L781</f>
        <v>3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15</v>
      </c>
      <c r="AA781" s="33">
        <f t="shared" si="229"/>
        <v>328.37127845884419</v>
      </c>
      <c r="AB781" s="37"/>
      <c r="AC781" s="24">
        <f>+Ene!P781+Feb!P781+Mar!P781+Abr!P781+May!P781+Jun!P781+Jul!P781+Ago!P781+Set!P781+Oct!P781+Nov!P781+Dic!P781</f>
        <v>14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2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11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5</v>
      </c>
      <c r="O782" s="33">
        <f t="shared" si="225"/>
        <v>118.69150590234506</v>
      </c>
      <c r="P782" s="37" t="s">
        <v>953</v>
      </c>
      <c r="Q782" s="24">
        <f>+Ene!L782+Feb!L782+Mar!L782+Abr!L782+May!L782+Jun!L782+Jul!L782+Ago!L782+Set!L782+Oct!L782+Nov!L782+Dic!L782</f>
        <v>5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2</v>
      </c>
      <c r="U782" s="33">
        <f t="shared" si="227"/>
        <v>33.697473514803711</v>
      </c>
      <c r="V782" s="37">
        <f t="shared" si="201"/>
        <v>0</v>
      </c>
      <c r="W782" s="23">
        <f>+Ene!N782+Feb!N782+Mar!N782+Abr!N782+May!N782+Jun!N782+Jul!N782+Ago!N782+Set!N782+Oct!N782+Nov!N782+Dic!N782</f>
        <v>11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28</v>
      </c>
      <c r="AA782" s="33">
        <f t="shared" si="229"/>
        <v>446.99872286079187</v>
      </c>
      <c r="AB782" s="37"/>
      <c r="AC782" s="24">
        <f>+Ene!P782+Feb!P782+Mar!P782+Abr!P782+May!P782+Jun!P782+Jul!P782+Ago!P782+Set!P782+Oct!P782+Nov!P782+Dic!P782</f>
        <v>21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3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3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3</v>
      </c>
      <c r="O783" s="33">
        <f t="shared" si="225"/>
        <v>46.917522728336685</v>
      </c>
      <c r="P783" s="37" t="s">
        <v>953</v>
      </c>
      <c r="Q783" s="24">
        <f>+Ene!L783+Feb!L783+Mar!L783+Abr!L783+May!L783+Jun!L783+Jul!L783+Ago!L783+Set!L783+Oct!L783+Nov!L783+Dic!L783</f>
        <v>2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3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8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8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8</v>
      </c>
      <c r="O784" s="33">
        <f t="shared" ref="O784:O789" si="238">IFERROR(N784/M784,0)*100</f>
        <v>81.900622098047592</v>
      </c>
      <c r="P784" s="37" t="s">
        <v>953</v>
      </c>
      <c r="Q784" s="24">
        <f>+Ene!L784+Feb!L784+Mar!L784+Abr!L784+May!L784+Jun!L784+Jul!L784+Ago!L784+Set!L784+Oct!L784+Nov!L784+Dic!L784</f>
        <v>7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5</v>
      </c>
      <c r="U784" s="33">
        <f t="shared" ref="U784:U789" si="240">IFERROR(T784/S784,0)*100</f>
        <v>35.269258624605015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14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18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2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3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5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5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8</v>
      </c>
      <c r="O786" s="33">
        <f t="shared" ref="O786:O788" si="251">IFERROR(N786/M786,0)*100</f>
        <v>300.72011067957163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11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4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2026-02-03T18:54:44Z</dcterms:modified>
</cp:coreProperties>
</file>